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2\"/>
    </mc:Choice>
  </mc:AlternateContent>
  <xr:revisionPtr revIDLastSave="0" documentId="13_ncr:1_{8E7F110A-BCD9-46CB-BA47-FE5BA878A1B2}" xr6:coauthVersionLast="47" xr6:coauthVersionMax="47" xr10:uidLastSave="{00000000-0000-0000-0000-000000000000}"/>
  <bookViews>
    <workbookView xWindow="34245" yWindow="3330" windowWidth="30600" windowHeight="17730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AIX" sheetId="11" r:id="rId11"/>
    <sheet name="LYON" sheetId="12" r:id="rId12"/>
    <sheet name="NICE" sheetId="13" r:id="rId13"/>
    <sheet name="Stat" sheetId="14" r:id="rId14"/>
    <sheet name="11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3" l="1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20" i="13" s="1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20" i="12" s="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20" i="11" s="1"/>
  <c r="C6" i="7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B6" i="7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F5" i="7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E5" i="7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D5" i="7"/>
  <c r="D6" i="7" s="1"/>
  <c r="D7" i="7" s="1"/>
  <c r="D8" i="7" s="1"/>
  <c r="D9" i="7" s="1"/>
  <c r="C5" i="7"/>
  <c r="B5" i="7"/>
  <c r="D3" i="6"/>
  <c r="E3" i="6" s="1"/>
  <c r="F3" i="6" s="1"/>
  <c r="C3" i="6"/>
  <c r="C8" i="4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C7" i="4"/>
  <c r="B7" i="4"/>
  <c r="C6" i="4"/>
  <c r="B6" i="4"/>
  <c r="D4" i="4"/>
  <c r="E4" i="4" s="1"/>
  <c r="F4" i="4" s="1"/>
  <c r="G4" i="4" s="1"/>
  <c r="H4" i="4" s="1"/>
  <c r="I4" i="4" s="1"/>
  <c r="J4" i="4" s="1"/>
  <c r="K4" i="4" s="1"/>
  <c r="L4" i="4" s="1"/>
  <c r="F6" i="1"/>
  <c r="F7" i="1" s="1"/>
  <c r="F8" i="1" s="1"/>
  <c r="F9" i="1" s="1"/>
  <c r="F10" i="1" s="1"/>
  <c r="F11" i="1" s="1"/>
  <c r="D10" i="7" l="1"/>
  <c r="D11" i="7" s="1"/>
  <c r="D12" i="7" s="1"/>
  <c r="D13" i="7" s="1"/>
  <c r="D14" i="7" s="1"/>
  <c r="D15" i="7" s="1"/>
  <c r="D16" i="7" s="1"/>
  <c r="D17" i="7" s="1"/>
  <c r="J27" i="4"/>
  <c r="J28" i="4" s="1"/>
  <c r="J29" i="4" s="1"/>
  <c r="J30" i="4" s="1"/>
  <c r="J31" i="4" s="1"/>
  <c r="J32" i="4" s="1"/>
  <c r="J33" i="4" s="1"/>
  <c r="J34" i="4" s="1"/>
  <c r="J35" i="4" s="1"/>
  <c r="K5" i="4" s="1"/>
  <c r="K6" i="4" s="1"/>
  <c r="K7" i="4" s="1"/>
  <c r="K8" i="4" s="1"/>
  <c r="K9" i="4" s="1"/>
  <c r="K10" i="4" s="1"/>
  <c r="K11" i="4" s="1"/>
  <c r="K12" i="4" s="1"/>
  <c r="K13" i="4" s="1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K26" i="4" s="1"/>
  <c r="K27" i="4" s="1"/>
  <c r="K28" i="4" s="1"/>
  <c r="K29" i="4" s="1"/>
  <c r="K30" i="4" s="1"/>
  <c r="K31" i="4" s="1"/>
  <c r="K32" i="4" s="1"/>
  <c r="K33" i="4" s="1"/>
  <c r="K34" i="4" s="1"/>
  <c r="K35" i="4" s="1"/>
  <c r="L5" i="4" s="1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M5" i="4" s="1"/>
  <c r="M6" i="4" s="1"/>
  <c r="M7" i="4" s="1"/>
  <c r="M8" i="4" s="1"/>
  <c r="M9" i="4" s="1"/>
  <c r="M10" i="4" s="1"/>
  <c r="M11" i="4" s="1"/>
  <c r="M12" i="4" s="1"/>
  <c r="M13" i="4" s="1"/>
  <c r="M14" i="4" s="1"/>
  <c r="M15" i="4" s="1"/>
  <c r="M16" i="4" s="1"/>
  <c r="M17" i="4" s="1"/>
  <c r="M18" i="4" s="1"/>
  <c r="M19" i="4" s="1"/>
  <c r="M20" i="4" s="1"/>
  <c r="M21" i="4" s="1"/>
  <c r="M22" i="4" s="1"/>
  <c r="M23" i="4" s="1"/>
  <c r="M24" i="4" s="1"/>
  <c r="M25" i="4" s="1"/>
  <c r="M26" i="4" s="1"/>
  <c r="M27" i="4" s="1"/>
  <c r="M28" i="4" s="1"/>
  <c r="M29" i="4" s="1"/>
  <c r="M30" i="4" s="1"/>
  <c r="M31" i="4" s="1"/>
  <c r="M32" i="4" s="1"/>
  <c r="M33" i="4" s="1"/>
  <c r="M34" i="4" s="1"/>
  <c r="M35" i="4" s="1"/>
  <c r="N5" i="4" s="1"/>
  <c r="N6" i="4" s="1"/>
  <c r="N7" i="4" s="1"/>
  <c r="N8" i="4" s="1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N19" i="4" s="1"/>
  <c r="N20" i="4" s="1"/>
  <c r="N21" i="4" s="1"/>
  <c r="N22" i="4" s="1"/>
  <c r="N23" i="4" s="1"/>
  <c r="N24" i="4" s="1"/>
  <c r="N25" i="4" s="1"/>
  <c r="N26" i="4" s="1"/>
  <c r="N27" i="4" s="1"/>
  <c r="N28" i="4" s="1"/>
  <c r="N29" i="4" s="1"/>
  <c r="N30" i="4" s="1"/>
  <c r="N31" i="4" s="1"/>
  <c r="N32" i="4" s="1"/>
  <c r="N33" i="4" s="1"/>
  <c r="N34" i="4" s="1"/>
  <c r="N35" i="4" s="1"/>
</calcChain>
</file>

<file path=xl/sharedStrings.xml><?xml version="1.0" encoding="utf-8"?>
<sst xmlns="http://schemas.openxmlformats.org/spreadsheetml/2006/main" count="467" uniqueCount="265">
  <si>
    <t>PARIS</t>
  </si>
  <si>
    <t>Julia</t>
  </si>
  <si>
    <t>Anaïs</t>
  </si>
  <si>
    <t>Marine</t>
  </si>
  <si>
    <t>NOM</t>
  </si>
  <si>
    <t>PRENOM</t>
  </si>
  <si>
    <t>Sylvie</t>
  </si>
  <si>
    <t>PRIME</t>
  </si>
  <si>
    <t>ANCIENNETE</t>
  </si>
  <si>
    <t>JANVIER</t>
  </si>
  <si>
    <t>Marc</t>
  </si>
  <si>
    <t>MAGASIN LE PLUS CHER</t>
  </si>
  <si>
    <t>MAGASIN LE MOINS CHER</t>
  </si>
  <si>
    <t>REORGANISATION D'UN TABLEAU</t>
  </si>
  <si>
    <t>PRODUITS</t>
  </si>
  <si>
    <t>SALARIE</t>
  </si>
  <si>
    <t>5 à 8</t>
  </si>
  <si>
    <t>9 à 12</t>
  </si>
  <si>
    <t>13 à 16</t>
  </si>
  <si>
    <t>17 à 20</t>
  </si>
  <si>
    <t>21 à 25</t>
  </si>
  <si>
    <t>26 et +</t>
  </si>
  <si>
    <t>PRIMES D'ANCIENNETE</t>
  </si>
  <si>
    <t>FICHIER DE SALARIES</t>
  </si>
  <si>
    <t>CODE</t>
  </si>
  <si>
    <t>SERVICE</t>
  </si>
  <si>
    <t>Date Naissance</t>
  </si>
  <si>
    <t>Salaire</t>
  </si>
  <si>
    <t>Date Naiss</t>
  </si>
  <si>
    <t>Ancienneté</t>
  </si>
  <si>
    <t>Salaires</t>
  </si>
  <si>
    <t>QUALITE</t>
  </si>
  <si>
    <t>PRODUCTION</t>
  </si>
  <si>
    <t>COMPTA</t>
  </si>
  <si>
    <t>ENTRETIEN</t>
  </si>
  <si>
    <t>Clément</t>
  </si>
  <si>
    <t>BROCHIER</t>
  </si>
  <si>
    <t>CAVALLI</t>
  </si>
  <si>
    <t>COULOMBEL</t>
  </si>
  <si>
    <t>D'AMBRA</t>
  </si>
  <si>
    <t>DELEPINE</t>
  </si>
  <si>
    <t>DOUCELIN</t>
  </si>
  <si>
    <t>DRAY</t>
  </si>
  <si>
    <t>ESTEPHAN</t>
  </si>
  <si>
    <t>FALCON</t>
  </si>
  <si>
    <t>GINESTAR</t>
  </si>
  <si>
    <t>GONZALEZ</t>
  </si>
  <si>
    <t>GUENIN</t>
  </si>
  <si>
    <t>LACOMBE</t>
  </si>
  <si>
    <t>LASSALLE</t>
  </si>
  <si>
    <t>MARTIN</t>
  </si>
  <si>
    <t>MARTY</t>
  </si>
  <si>
    <t>MASSEGLIA</t>
  </si>
  <si>
    <t>MERLE</t>
  </si>
  <si>
    <t>MONNOT</t>
  </si>
  <si>
    <t>MONTEUX</t>
  </si>
  <si>
    <t>PARTOUCHE</t>
  </si>
  <si>
    <t>RANC</t>
  </si>
  <si>
    <t>RODRIGUES</t>
  </si>
  <si>
    <t>SALTETTO</t>
  </si>
  <si>
    <t>LEVAR</t>
  </si>
  <si>
    <t>Julie</t>
  </si>
  <si>
    <t>Alexandra</t>
  </si>
  <si>
    <t>Gaëlle</t>
  </si>
  <si>
    <t>Bruno</t>
  </si>
  <si>
    <t>Marion</t>
  </si>
  <si>
    <t>Natacha</t>
  </si>
  <si>
    <t>Fiona</t>
  </si>
  <si>
    <t>Annabelle</t>
  </si>
  <si>
    <t>Sarah</t>
  </si>
  <si>
    <t>Jérémy</t>
  </si>
  <si>
    <t>Sylvain</t>
  </si>
  <si>
    <t>Lydie</t>
  </si>
  <si>
    <t>Hélène</t>
  </si>
  <si>
    <t>Mélodie</t>
  </si>
  <si>
    <t>Fabien</t>
  </si>
  <si>
    <t>Sébastien</t>
  </si>
  <si>
    <t>Madeleine</t>
  </si>
  <si>
    <t>Séverine</t>
  </si>
  <si>
    <t>Laurie</t>
  </si>
  <si>
    <t>Adrien</t>
  </si>
  <si>
    <t>Nicolas</t>
  </si>
  <si>
    <t>Lola</t>
  </si>
  <si>
    <t>DARGIERI</t>
  </si>
  <si>
    <t>DEVAL</t>
  </si>
  <si>
    <t>ASSOCIATION CULTURELLE</t>
  </si>
  <si>
    <t>ACTIVITE</t>
  </si>
  <si>
    <t>PEINTURE</t>
  </si>
  <si>
    <t>THEATRE</t>
  </si>
  <si>
    <t>INFORMATIQUE</t>
  </si>
  <si>
    <t>PHOTO</t>
  </si>
  <si>
    <t>HIP-HOP</t>
  </si>
  <si>
    <t>GUITARE</t>
  </si>
  <si>
    <t>PIANO</t>
  </si>
  <si>
    <t>PROFESSEUR</t>
  </si>
  <si>
    <t>COURS</t>
  </si>
  <si>
    <t>LUNDI 19-20</t>
  </si>
  <si>
    <t>MERCREDI 14-16</t>
  </si>
  <si>
    <t>VENDREDI 17-19</t>
  </si>
  <si>
    <t>SALLE</t>
  </si>
  <si>
    <t>LAVANDE</t>
  </si>
  <si>
    <t>VIOLETTE</t>
  </si>
  <si>
    <t>IRIS</t>
  </si>
  <si>
    <t>ROSE</t>
  </si>
  <si>
    <t>MUGUET</t>
  </si>
  <si>
    <t>ŒILLET</t>
  </si>
  <si>
    <t>Léa</t>
  </si>
  <si>
    <t>Lucile</t>
  </si>
  <si>
    <t>Jordan</t>
  </si>
  <si>
    <t>Pierre</t>
  </si>
  <si>
    <t>Amélie</t>
  </si>
  <si>
    <t>Kevin</t>
  </si>
  <si>
    <t>Bastien</t>
  </si>
  <si>
    <t>Annick</t>
  </si>
  <si>
    <t>Pascal</t>
  </si>
  <si>
    <t>Patrick</t>
  </si>
  <si>
    <t>Romaric</t>
  </si>
  <si>
    <t>DATE EMBAUCHE</t>
  </si>
  <si>
    <t>ORDRE D'EMBAUCHE</t>
  </si>
  <si>
    <t>COUTS DE TRANSPORT</t>
  </si>
  <si>
    <t>AIN</t>
  </si>
  <si>
    <t>ISERE</t>
  </si>
  <si>
    <t>NORD</t>
  </si>
  <si>
    <t>HAUTES-ALPES</t>
  </si>
  <si>
    <t>ARDECHE</t>
  </si>
  <si>
    <t>RHONE</t>
  </si>
  <si>
    <t>SAVOIE</t>
  </si>
  <si>
    <t>HAUTE SAVOIE</t>
  </si>
  <si>
    <t>CHARENTE</t>
  </si>
  <si>
    <t>CANTAL</t>
  </si>
  <si>
    <t>GIRONDE</t>
  </si>
  <si>
    <t>ORNE</t>
  </si>
  <si>
    <t>JURA</t>
  </si>
  <si>
    <t>DEPARTEMENT</t>
  </si>
  <si>
    <t>COUT</t>
  </si>
  <si>
    <t>MICHAU</t>
  </si>
  <si>
    <t>SORBET FRAISE</t>
  </si>
  <si>
    <t>SORBET MYRTILLE</t>
  </si>
  <si>
    <t>SORBET ORANGE</t>
  </si>
  <si>
    <t>SORBET MANGUE</t>
  </si>
  <si>
    <t>SORBET FRAMBOISE</t>
  </si>
  <si>
    <t>AIX</t>
  </si>
  <si>
    <t>LYON</t>
  </si>
  <si>
    <t>NICE</t>
  </si>
  <si>
    <t>NANTES</t>
  </si>
  <si>
    <t>PORTAILS</t>
  </si>
  <si>
    <t>VERANDAS</t>
  </si>
  <si>
    <t>MEUBLES INDUSTRIELS</t>
  </si>
  <si>
    <t>CA JANVIER</t>
  </si>
  <si>
    <t>CODES</t>
  </si>
  <si>
    <t>PRIX U HT</t>
  </si>
  <si>
    <t>QUANTITE</t>
  </si>
  <si>
    <t>TOTAL HT</t>
  </si>
  <si>
    <t>B100</t>
  </si>
  <si>
    <t>C230</t>
  </si>
  <si>
    <t>S190</t>
  </si>
  <si>
    <t>S300</t>
  </si>
  <si>
    <t>CA HT</t>
  </si>
  <si>
    <t>AGENCES</t>
  </si>
  <si>
    <t>1 à 5</t>
  </si>
  <si>
    <t>Bareme</t>
  </si>
  <si>
    <t>MATRICULE</t>
  </si>
  <si>
    <t>MA-001</t>
  </si>
  <si>
    <t>MA-002</t>
  </si>
  <si>
    <t>MA-003</t>
  </si>
  <si>
    <t>MA-004</t>
  </si>
  <si>
    <t>MA-005</t>
  </si>
  <si>
    <t>MA-006</t>
  </si>
  <si>
    <t>MA-007</t>
  </si>
  <si>
    <t>MA-008</t>
  </si>
  <si>
    <t>MA-009</t>
  </si>
  <si>
    <t>MA-010</t>
  </si>
  <si>
    <t>MA-011</t>
  </si>
  <si>
    <t>MA-012</t>
  </si>
  <si>
    <t>MA-013</t>
  </si>
  <si>
    <t>MA-014</t>
  </si>
  <si>
    <t>MA-015</t>
  </si>
  <si>
    <t>MA-016</t>
  </si>
  <si>
    <t>MA-017</t>
  </si>
  <si>
    <t>MA-018</t>
  </si>
  <si>
    <t>MA-019</t>
  </si>
  <si>
    <t>MA-020</t>
  </si>
  <si>
    <t>MA-021</t>
  </si>
  <si>
    <t>MA-022</t>
  </si>
  <si>
    <t>MA-023</t>
  </si>
  <si>
    <t>MA-024</t>
  </si>
  <si>
    <t>ATELIER</t>
  </si>
  <si>
    <t>ADMINISTRATION</t>
  </si>
  <si>
    <t>COMMERCE</t>
  </si>
  <si>
    <t>Bernard</t>
  </si>
  <si>
    <t>Richard</t>
  </si>
  <si>
    <t>Quentin</t>
  </si>
  <si>
    <t>Léo</t>
  </si>
  <si>
    <t>Thomas</t>
  </si>
  <si>
    <t xml:space="preserve">COMPETITIONS </t>
  </si>
  <si>
    <t>ANNECY</t>
  </si>
  <si>
    <t>AUCH</t>
  </si>
  <si>
    <t>BORDEAUX</t>
  </si>
  <si>
    <t>CAEN</t>
  </si>
  <si>
    <t>GAP</t>
  </si>
  <si>
    <t>GRENOBLE</t>
  </si>
  <si>
    <t>LE MANS</t>
  </si>
  <si>
    <t>LILLE</t>
  </si>
  <si>
    <t>LIMOGES</t>
  </si>
  <si>
    <t>MONTELIMAR</t>
  </si>
  <si>
    <t>ORLEANS</t>
  </si>
  <si>
    <t>PERPIGNAN</t>
  </si>
  <si>
    <t>REIMS</t>
  </si>
  <si>
    <t>RENNES</t>
  </si>
  <si>
    <t>STRASBOURG</t>
  </si>
  <si>
    <t>TOULON</t>
  </si>
  <si>
    <t>TOULOUSE</t>
  </si>
  <si>
    <t>VALENCE</t>
  </si>
  <si>
    <t>VIENNE</t>
  </si>
  <si>
    <t>VILLE</t>
  </si>
  <si>
    <t>Nb PARTICIPANTS DU CLUB</t>
  </si>
  <si>
    <t>NB PODIUMS</t>
  </si>
  <si>
    <t>DERNIERE COMPETITION</t>
  </si>
  <si>
    <t>MOISANS</t>
  </si>
  <si>
    <t>RAYS</t>
  </si>
  <si>
    <t>CLUNY</t>
  </si>
  <si>
    <t>BRULE</t>
  </si>
  <si>
    <t>CHAUVIN</t>
  </si>
  <si>
    <t>REITER</t>
  </si>
  <si>
    <t>BRUN</t>
  </si>
  <si>
    <t>SARLIN</t>
  </si>
  <si>
    <t>VILLAR</t>
  </si>
  <si>
    <t>ANGLET</t>
  </si>
  <si>
    <t>GRAND</t>
  </si>
  <si>
    <t>SEIME</t>
  </si>
  <si>
    <t>MERY</t>
  </si>
  <si>
    <t>RUYBLAS</t>
  </si>
  <si>
    <t>BAUER</t>
  </si>
  <si>
    <t>PERAZZI</t>
  </si>
  <si>
    <t xml:space="preserve">VIRET </t>
  </si>
  <si>
    <t>RICHARD</t>
  </si>
  <si>
    <t>Théo</t>
  </si>
  <si>
    <t>POTERIE</t>
  </si>
  <si>
    <t>BATTERIE</t>
  </si>
  <si>
    <t>COUT DE TRANSPORT</t>
  </si>
  <si>
    <t>NOMBRE DE PALETTES</t>
  </si>
  <si>
    <t>DEPARTEMENTS</t>
  </si>
  <si>
    <t>Nb PALETTES</t>
  </si>
  <si>
    <t>Ets SAUNIER SA</t>
  </si>
  <si>
    <t>CHIFFRES D'AFFAIRES</t>
  </si>
  <si>
    <t>ANNEE</t>
  </si>
  <si>
    <t>RANDONNEE</t>
  </si>
  <si>
    <t>CAMPING</t>
  </si>
  <si>
    <t>ESCALADE</t>
  </si>
  <si>
    <t>VTT</t>
  </si>
  <si>
    <t>CA TOTAL</t>
  </si>
  <si>
    <t>J+4</t>
  </si>
  <si>
    <t>J+3</t>
  </si>
  <si>
    <t>J+2</t>
  </si>
  <si>
    <t>J+1</t>
  </si>
  <si>
    <t>J</t>
  </si>
  <si>
    <t>DELAI LIVRAISON</t>
  </si>
  <si>
    <t>RELEVE DE PRIX DANS DES MAGASINS</t>
  </si>
  <si>
    <t>S301</t>
  </si>
  <si>
    <t>Ets LEPETIT SA</t>
  </si>
  <si>
    <t>SALAIRE</t>
  </si>
  <si>
    <t>Albin</t>
  </si>
  <si>
    <t>Axel</t>
  </si>
  <si>
    <t>Sabrina</t>
  </si>
  <si>
    <t>RECAPITULATIF AGENCES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</si>
</sst>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u/>
      <sz val="10"/>
      <color indexed="54"/>
      <name val="Arial"/>
      <family val="2"/>
    </font>
    <font>
      <b/>
      <u/>
      <sz val="10"/>
      <color indexed="62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sz val="11"/>
      <name val="Calibri"/>
      <family val="2"/>
    </font>
    <font>
      <b/>
      <sz val="10"/>
      <color rgb="FF000000"/>
      <name val="Open Sans"/>
      <family val="2"/>
    </font>
    <font>
      <b/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1" fillId="9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9" fontId="24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1" xfId="0" applyFont="1" applyBorder="1"/>
    <xf numFmtId="44" fontId="0" fillId="0" borderId="1" xfId="2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0" fillId="0" borderId="1" xfId="1" applyFont="1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/>
    <xf numFmtId="0" fontId="1" fillId="0" borderId="1" xfId="4" applyBorder="1"/>
    <xf numFmtId="0" fontId="0" fillId="0" borderId="1" xfId="0" applyBorder="1" applyAlignment="1">
      <alignment horizontal="center" vertical="center" wrapText="1"/>
    </xf>
    <xf numFmtId="164" fontId="2" fillId="0" borderId="1" xfId="1" applyBorder="1"/>
    <xf numFmtId="16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/>
    </xf>
    <xf numFmtId="44" fontId="0" fillId="0" borderId="1" xfId="49" applyFont="1" applyBorder="1"/>
    <xf numFmtId="44" fontId="0" fillId="0" borderId="0" xfId="49" applyFont="1"/>
    <xf numFmtId="44" fontId="0" fillId="0" borderId="1" xfId="49" applyFont="1" applyFill="1" applyBorder="1"/>
    <xf numFmtId="44" fontId="3" fillId="0" borderId="1" xfId="49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0" fontId="27" fillId="0" borderId="0" xfId="0" applyFont="1" applyAlignment="1">
      <alignment horizontal="centerContinuous"/>
    </xf>
    <xf numFmtId="14" fontId="0" fillId="0" borderId="1" xfId="0" applyNumberFormat="1" applyBorder="1"/>
    <xf numFmtId="0" fontId="5" fillId="0" borderId="0" xfId="0" applyFont="1" applyAlignment="1">
      <alignment horizontal="left"/>
    </xf>
    <xf numFmtId="0" fontId="28" fillId="0" borderId="0" xfId="0" applyFont="1" applyAlignment="1">
      <alignment horizontal="centerContinuous"/>
    </xf>
    <xf numFmtId="8" fontId="0" fillId="0" borderId="1" xfId="0" applyNumberFormat="1" applyBorder="1"/>
    <xf numFmtId="8" fontId="0" fillId="2" borderId="1" xfId="0" applyNumberFormat="1" applyFill="1" applyBorder="1"/>
    <xf numFmtId="44" fontId="0" fillId="0" borderId="1" xfId="2" applyFont="1" applyFill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44" fontId="0" fillId="35" borderId="1" xfId="49" applyFont="1" applyFill="1" applyBorder="1"/>
    <xf numFmtId="0" fontId="0" fillId="35" borderId="1" xfId="0" applyFill="1" applyBorder="1"/>
    <xf numFmtId="0" fontId="29" fillId="0" borderId="1" xfId="0" applyFont="1" applyBorder="1"/>
    <xf numFmtId="165" fontId="0" fillId="35" borderId="1" xfId="1" applyNumberFormat="1" applyFont="1" applyFill="1" applyBorder="1"/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" fontId="0" fillId="0" borderId="1" xfId="48" applyNumberFormat="1" applyFont="1" applyBorder="1"/>
    <xf numFmtId="0" fontId="32" fillId="35" borderId="1" xfId="0" applyFont="1" applyFill="1" applyBorder="1"/>
    <xf numFmtId="165" fontId="0" fillId="0" borderId="1" xfId="1" applyNumberFormat="1" applyFont="1" applyBorder="1"/>
    <xf numFmtId="164" fontId="3" fillId="35" borderId="1" xfId="1" applyFont="1" applyFill="1" applyBorder="1"/>
    <xf numFmtId="164" fontId="2" fillId="2" borderId="1" xfId="1" applyFont="1" applyFill="1" applyBorder="1"/>
    <xf numFmtId="0" fontId="32" fillId="35" borderId="1" xfId="0" applyFont="1" applyFill="1" applyBorder="1" applyAlignment="1">
      <alignment vertical="center"/>
    </xf>
    <xf numFmtId="0" fontId="33" fillId="35" borderId="1" xfId="0" applyFont="1" applyFill="1" applyBorder="1" applyAlignment="1">
      <alignment horizontal="justify" vertical="center"/>
    </xf>
    <xf numFmtId="0" fontId="33" fillId="35" borderId="1" xfId="0" applyFont="1" applyFill="1" applyBorder="1" applyAlignment="1">
      <alignment horizontal="right" vertical="center"/>
    </xf>
    <xf numFmtId="0" fontId="34" fillId="35" borderId="1" xfId="0" applyFont="1" applyFill="1" applyBorder="1" applyAlignment="1">
      <alignment horizontal="right"/>
    </xf>
    <xf numFmtId="8" fontId="2" fillId="0" borderId="1" xfId="0" applyNumberFormat="1" applyFont="1" applyBorder="1"/>
    <xf numFmtId="14" fontId="32" fillId="35" borderId="1" xfId="0" applyNumberFormat="1" applyFont="1" applyFill="1" applyBorder="1"/>
    <xf numFmtId="8" fontId="32" fillId="35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2" fillId="34" borderId="1" xfId="0" applyNumberFormat="1" applyFont="1" applyFill="1" applyBorder="1"/>
  </cellXfs>
  <cellStyles count="50">
    <cellStyle name="20 % - Accent1 2" xfId="23" xr:uid="{00000000-0005-0000-0000-000000000000}"/>
    <cellStyle name="20 % - Accent2 2" xfId="27" xr:uid="{00000000-0005-0000-0000-000001000000}"/>
    <cellStyle name="20 % - Accent3 2" xfId="31" xr:uid="{00000000-0005-0000-0000-000002000000}"/>
    <cellStyle name="20 % - Accent4 2" xfId="35" xr:uid="{00000000-0005-0000-0000-000003000000}"/>
    <cellStyle name="20 % - Accent5 2" xfId="39" xr:uid="{00000000-0005-0000-0000-000004000000}"/>
    <cellStyle name="20 % - Accent6 2" xfId="43" xr:uid="{00000000-0005-0000-0000-000005000000}"/>
    <cellStyle name="40 % - Accent1 2" xfId="24" xr:uid="{00000000-0005-0000-0000-000006000000}"/>
    <cellStyle name="40 % - Accent2 2" xfId="28" xr:uid="{00000000-0005-0000-0000-000007000000}"/>
    <cellStyle name="40 % - Accent3 2" xfId="32" xr:uid="{00000000-0005-0000-0000-000008000000}"/>
    <cellStyle name="40 % - Accent4 2" xfId="36" xr:uid="{00000000-0005-0000-0000-000009000000}"/>
    <cellStyle name="40 % - Accent5 2" xfId="40" xr:uid="{00000000-0005-0000-0000-00000A000000}"/>
    <cellStyle name="40 % - Accent6 2" xfId="44" xr:uid="{00000000-0005-0000-0000-00000B000000}"/>
    <cellStyle name="60 % - Accent1 2" xfId="25" xr:uid="{00000000-0005-0000-0000-00000C000000}"/>
    <cellStyle name="60 % - Accent2 2" xfId="29" xr:uid="{00000000-0005-0000-0000-00000D000000}"/>
    <cellStyle name="60 % - Accent3 2" xfId="33" xr:uid="{00000000-0005-0000-0000-00000E000000}"/>
    <cellStyle name="60 % - Accent4 2" xfId="37" xr:uid="{00000000-0005-0000-0000-00000F000000}"/>
    <cellStyle name="60 % - Accent5 2" xfId="41" xr:uid="{00000000-0005-0000-0000-000010000000}"/>
    <cellStyle name="60 % - Accent6 2" xfId="45" xr:uid="{00000000-0005-0000-0000-000011000000}"/>
    <cellStyle name="Accent1 2" xfId="22" xr:uid="{00000000-0005-0000-0000-000012000000}"/>
    <cellStyle name="Accent2 2" xfId="26" xr:uid="{00000000-0005-0000-0000-000013000000}"/>
    <cellStyle name="Accent3 2" xfId="30" xr:uid="{00000000-0005-0000-0000-000014000000}"/>
    <cellStyle name="Accent4 2" xfId="34" xr:uid="{00000000-0005-0000-0000-000015000000}"/>
    <cellStyle name="Accent5 2" xfId="38" xr:uid="{00000000-0005-0000-0000-000016000000}"/>
    <cellStyle name="Accent6 2" xfId="42" xr:uid="{00000000-0005-0000-0000-000017000000}"/>
    <cellStyle name="Avertissement 2" xfId="18" xr:uid="{00000000-0005-0000-0000-000018000000}"/>
    <cellStyle name="Calcul 2" xfId="15" xr:uid="{00000000-0005-0000-0000-000019000000}"/>
    <cellStyle name="Cellule liée 2" xfId="16" xr:uid="{00000000-0005-0000-0000-00001A000000}"/>
    <cellStyle name="Commentaire 2" xfId="19" xr:uid="{00000000-0005-0000-0000-00001B000000}"/>
    <cellStyle name="Entrée 2" xfId="13" xr:uid="{00000000-0005-0000-0000-00001C000000}"/>
    <cellStyle name="Euro" xfId="3" xr:uid="{00000000-0005-0000-0000-00001D000000}"/>
    <cellStyle name="Euro 2" xfId="49" xr:uid="{D459FB09-D799-4F1B-AB84-1F9C15DA7118}"/>
    <cellStyle name="Insatisfaisant 2" xfId="11" xr:uid="{00000000-0005-0000-0000-00001E000000}"/>
    <cellStyle name="Milliers" xfId="1" builtinId="3"/>
    <cellStyle name="Monétaire" xfId="2" builtinId="4"/>
    <cellStyle name="Neutre 2" xfId="12" xr:uid="{00000000-0005-0000-0000-000021000000}"/>
    <cellStyle name="Normal" xfId="0" builtinId="0"/>
    <cellStyle name="Normal 2" xfId="47" xr:uid="{00000000-0005-0000-0000-000023000000}"/>
    <cellStyle name="Normal 3" xfId="46" xr:uid="{00000000-0005-0000-0000-000024000000}"/>
    <cellStyle name="Normal 4" xfId="4" xr:uid="{00000000-0005-0000-0000-000025000000}"/>
    <cellStyle name="Pourcentage" xfId="48" builtinId="5"/>
    <cellStyle name="Satisfaisant 2" xfId="10" xr:uid="{00000000-0005-0000-0000-000026000000}"/>
    <cellStyle name="Sortie 2" xfId="14" xr:uid="{00000000-0005-0000-0000-000027000000}"/>
    <cellStyle name="Texte explicatif 2" xfId="20" xr:uid="{00000000-0005-0000-0000-000028000000}"/>
    <cellStyle name="Titre 2" xfId="5" xr:uid="{00000000-0005-0000-0000-000029000000}"/>
    <cellStyle name="Titre 1 2" xfId="6" xr:uid="{00000000-0005-0000-0000-00002A000000}"/>
    <cellStyle name="Titre 2 2" xfId="7" xr:uid="{00000000-0005-0000-0000-00002B000000}"/>
    <cellStyle name="Titre 3 2" xfId="8" xr:uid="{00000000-0005-0000-0000-00002C000000}"/>
    <cellStyle name="Titre 4 2" xfId="9" xr:uid="{00000000-0005-0000-0000-00002D000000}"/>
    <cellStyle name="Total 2" xfId="21" xr:uid="{00000000-0005-0000-0000-00002E000000}"/>
    <cellStyle name="Vérification 2" xfId="17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M7" sqref="M7"/>
    </sheetView>
  </sheetViews>
  <sheetFormatPr baseColWidth="10" defaultRowHeight="12.75" x14ac:dyDescent="0.2"/>
  <cols>
    <col min="1" max="1" width="15.5703125" customWidth="1"/>
    <col min="2" max="2" width="14" customWidth="1"/>
    <col min="3" max="3" width="18.28515625" bestFit="1" customWidth="1"/>
    <col min="4" max="4" width="3.140625" customWidth="1"/>
    <col min="5" max="5" width="13.5703125" customWidth="1"/>
    <col min="7" max="7" width="2" customWidth="1"/>
  </cols>
  <sheetData>
    <row r="1" spans="1:7" x14ac:dyDescent="0.2">
      <c r="A1" s="1" t="s">
        <v>22</v>
      </c>
    </row>
    <row r="3" spans="1:7" x14ac:dyDescent="0.2">
      <c r="E3" s="59" t="s">
        <v>160</v>
      </c>
      <c r="F3" s="59"/>
    </row>
    <row r="4" spans="1:7" x14ac:dyDescent="0.2">
      <c r="A4" s="4" t="s">
        <v>15</v>
      </c>
      <c r="B4" s="4" t="s">
        <v>8</v>
      </c>
      <c r="C4" s="25" t="s">
        <v>7</v>
      </c>
      <c r="E4" s="4" t="s">
        <v>8</v>
      </c>
      <c r="F4" s="25" t="s">
        <v>7</v>
      </c>
      <c r="G4" s="23"/>
    </row>
    <row r="5" spans="1:7" x14ac:dyDescent="0.2">
      <c r="A5" s="3" t="s">
        <v>227</v>
      </c>
      <c r="B5" s="3">
        <v>27</v>
      </c>
      <c r="C5" s="41"/>
      <c r="E5" s="22" t="s">
        <v>159</v>
      </c>
      <c r="F5" s="22">
        <v>150</v>
      </c>
      <c r="G5" s="23"/>
    </row>
    <row r="6" spans="1:7" x14ac:dyDescent="0.2">
      <c r="A6" s="3" t="s">
        <v>232</v>
      </c>
      <c r="B6" s="3">
        <v>3</v>
      </c>
      <c r="C6" s="41"/>
      <c r="E6" s="22" t="s">
        <v>16</v>
      </c>
      <c r="F6" s="22">
        <f>F5+200</f>
        <v>350</v>
      </c>
      <c r="G6" s="23"/>
    </row>
    <row r="7" spans="1:7" x14ac:dyDescent="0.2">
      <c r="A7" s="3" t="s">
        <v>221</v>
      </c>
      <c r="B7" s="3">
        <v>12</v>
      </c>
      <c r="C7" s="41"/>
      <c r="E7" s="22" t="s">
        <v>17</v>
      </c>
      <c r="F7" s="22">
        <f t="shared" ref="F7:F11" si="0">F6+200</f>
        <v>550</v>
      </c>
      <c r="G7" s="23"/>
    </row>
    <row r="8" spans="1:7" x14ac:dyDescent="0.2">
      <c r="A8" s="3" t="s">
        <v>224</v>
      </c>
      <c r="B8" s="3">
        <v>21</v>
      </c>
      <c r="C8" s="41"/>
      <c r="E8" s="22" t="s">
        <v>18</v>
      </c>
      <c r="F8" s="22">
        <f t="shared" si="0"/>
        <v>750</v>
      </c>
      <c r="G8" s="23"/>
    </row>
    <row r="9" spans="1:7" x14ac:dyDescent="0.2">
      <c r="A9" s="3" t="s">
        <v>222</v>
      </c>
      <c r="B9" s="3">
        <v>30</v>
      </c>
      <c r="C9" s="41"/>
      <c r="E9" s="22" t="s">
        <v>19</v>
      </c>
      <c r="F9" s="22">
        <f t="shared" si="0"/>
        <v>950</v>
      </c>
      <c r="G9" s="23"/>
    </row>
    <row r="10" spans="1:7" x14ac:dyDescent="0.2">
      <c r="A10" s="3" t="s">
        <v>220</v>
      </c>
      <c r="B10" s="3">
        <v>14</v>
      </c>
      <c r="C10" s="41"/>
      <c r="E10" s="22" t="s">
        <v>20</v>
      </c>
      <c r="F10" s="22">
        <f t="shared" si="0"/>
        <v>1150</v>
      </c>
      <c r="G10" s="23"/>
    </row>
    <row r="11" spans="1:7" x14ac:dyDescent="0.2">
      <c r="A11" s="3" t="s">
        <v>228</v>
      </c>
      <c r="B11" s="3">
        <v>3</v>
      </c>
      <c r="C11" s="41"/>
      <c r="E11" s="24" t="s">
        <v>21</v>
      </c>
      <c r="F11" s="22">
        <f t="shared" si="0"/>
        <v>1350</v>
      </c>
    </row>
    <row r="12" spans="1:7" x14ac:dyDescent="0.2">
      <c r="A12" s="3" t="s">
        <v>230</v>
      </c>
      <c r="B12" s="3">
        <v>26</v>
      </c>
      <c r="C12" s="41"/>
    </row>
    <row r="13" spans="1:7" s="5" customFormat="1" x14ac:dyDescent="0.2">
      <c r="A13" s="3" t="s">
        <v>218</v>
      </c>
      <c r="B13" s="3">
        <v>15</v>
      </c>
      <c r="C13" s="41"/>
    </row>
    <row r="14" spans="1:7" x14ac:dyDescent="0.2">
      <c r="A14" s="3" t="s">
        <v>233</v>
      </c>
      <c r="B14" s="3">
        <v>24</v>
      </c>
      <c r="C14" s="41"/>
    </row>
    <row r="15" spans="1:7" x14ac:dyDescent="0.2">
      <c r="A15" s="3" t="s">
        <v>219</v>
      </c>
      <c r="B15" s="3">
        <v>14</v>
      </c>
      <c r="C15" s="41"/>
    </row>
    <row r="16" spans="1:7" x14ac:dyDescent="0.2">
      <c r="A16" s="3" t="s">
        <v>223</v>
      </c>
      <c r="B16" s="3">
        <v>19</v>
      </c>
      <c r="C16" s="41"/>
    </row>
    <row r="17" spans="1:3" x14ac:dyDescent="0.2">
      <c r="A17" s="3" t="s">
        <v>235</v>
      </c>
      <c r="B17" s="3">
        <v>23</v>
      </c>
      <c r="C17" s="42"/>
    </row>
    <row r="18" spans="1:3" x14ac:dyDescent="0.2">
      <c r="A18" s="3" t="s">
        <v>231</v>
      </c>
      <c r="B18" s="3">
        <v>14</v>
      </c>
      <c r="C18" s="41"/>
    </row>
    <row r="19" spans="1:3" x14ac:dyDescent="0.2">
      <c r="A19" s="3" t="s">
        <v>225</v>
      </c>
      <c r="B19" s="3">
        <v>8</v>
      </c>
      <c r="C19" s="41"/>
    </row>
    <row r="20" spans="1:3" x14ac:dyDescent="0.2">
      <c r="A20" s="3" t="s">
        <v>229</v>
      </c>
      <c r="B20" s="3">
        <v>14</v>
      </c>
      <c r="C20" s="41"/>
    </row>
    <row r="21" spans="1:3" x14ac:dyDescent="0.2">
      <c r="A21" s="3" t="s">
        <v>226</v>
      </c>
      <c r="B21" s="3">
        <v>24</v>
      </c>
      <c r="C21" s="41"/>
    </row>
    <row r="22" spans="1:3" x14ac:dyDescent="0.2">
      <c r="A22" s="3" t="s">
        <v>234</v>
      </c>
      <c r="B22" s="3">
        <v>15</v>
      </c>
      <c r="C22" s="41"/>
    </row>
  </sheetData>
  <sortState xmlns:xlrd2="http://schemas.microsoft.com/office/spreadsheetml/2017/richdata2" ref="A5:C22">
    <sortCondition ref="A5:A22"/>
  </sortState>
  <mergeCells count="1">
    <mergeCell ref="E3:F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workbookViewId="0">
      <selection activeCell="F1" sqref="F1"/>
    </sheetView>
  </sheetViews>
  <sheetFormatPr baseColWidth="10" defaultRowHeight="12.75" x14ac:dyDescent="0.2"/>
  <cols>
    <col min="1" max="1" width="17.140625" customWidth="1"/>
    <col min="2" max="2" width="13.5703125" customWidth="1"/>
    <col min="5" max="5" width="16.85546875" customWidth="1"/>
  </cols>
  <sheetData>
    <row r="1" spans="1:11" x14ac:dyDescent="0.2">
      <c r="A1" s="1" t="s">
        <v>23</v>
      </c>
    </row>
    <row r="2" spans="1:11" x14ac:dyDescent="0.2">
      <c r="C2" s="26"/>
      <c r="D2" s="26"/>
      <c r="E2" s="26"/>
    </row>
    <row r="3" spans="1:11" x14ac:dyDescent="0.2">
      <c r="A3" s="15" t="s">
        <v>24</v>
      </c>
      <c r="B3" s="21">
        <v>9</v>
      </c>
    </row>
    <row r="4" spans="1:11" x14ac:dyDescent="0.2">
      <c r="A4" s="15" t="s">
        <v>5</v>
      </c>
      <c r="B4" s="65"/>
      <c r="C4" s="27"/>
      <c r="D4" s="27"/>
    </row>
    <row r="5" spans="1:11" x14ac:dyDescent="0.2">
      <c r="A5" s="15" t="s">
        <v>4</v>
      </c>
      <c r="B5" s="65"/>
    </row>
    <row r="6" spans="1:11" x14ac:dyDescent="0.2">
      <c r="A6" s="15" t="s">
        <v>25</v>
      </c>
      <c r="B6" s="65"/>
      <c r="K6" s="30"/>
    </row>
    <row r="7" spans="1:11" x14ac:dyDescent="0.2">
      <c r="A7" s="15" t="s">
        <v>8</v>
      </c>
      <c r="B7" s="65"/>
      <c r="K7" s="30"/>
    </row>
    <row r="8" spans="1:11" x14ac:dyDescent="0.2">
      <c r="A8" s="15" t="s">
        <v>26</v>
      </c>
      <c r="B8" s="65"/>
    </row>
    <row r="9" spans="1:11" x14ac:dyDescent="0.2">
      <c r="A9" s="15" t="s">
        <v>27</v>
      </c>
      <c r="B9" s="65"/>
    </row>
    <row r="12" spans="1:11" x14ac:dyDescent="0.2">
      <c r="A12" s="2" t="s">
        <v>24</v>
      </c>
      <c r="B12" s="2" t="s">
        <v>4</v>
      </c>
      <c r="C12" s="2" t="s">
        <v>5</v>
      </c>
      <c r="D12" s="2" t="s">
        <v>28</v>
      </c>
      <c r="E12" s="8" t="s">
        <v>25</v>
      </c>
      <c r="F12" s="8" t="s">
        <v>29</v>
      </c>
      <c r="G12" s="8" t="s">
        <v>30</v>
      </c>
    </row>
    <row r="13" spans="1:11" x14ac:dyDescent="0.2">
      <c r="A13" s="28">
        <v>1</v>
      </c>
      <c r="B13" s="3" t="s">
        <v>36</v>
      </c>
      <c r="C13" s="3" t="s">
        <v>61</v>
      </c>
      <c r="D13" s="29">
        <v>25676</v>
      </c>
      <c r="E13" s="3" t="s">
        <v>31</v>
      </c>
      <c r="F13" s="3">
        <v>2</v>
      </c>
      <c r="G13" s="9">
        <v>2990.48</v>
      </c>
    </row>
    <row r="14" spans="1:11" x14ac:dyDescent="0.2">
      <c r="A14" s="28">
        <v>2</v>
      </c>
      <c r="B14" s="3" t="s">
        <v>37</v>
      </c>
      <c r="C14" s="3" t="s">
        <v>62</v>
      </c>
      <c r="D14" s="29">
        <v>30072</v>
      </c>
      <c r="E14" s="3" t="s">
        <v>32</v>
      </c>
      <c r="F14" s="3">
        <v>5</v>
      </c>
      <c r="G14" s="9">
        <v>2000.12</v>
      </c>
    </row>
    <row r="15" spans="1:11" x14ac:dyDescent="0.2">
      <c r="A15" s="28">
        <v>3</v>
      </c>
      <c r="B15" s="3" t="s">
        <v>38</v>
      </c>
      <c r="C15" s="3" t="s">
        <v>63</v>
      </c>
      <c r="D15" s="29">
        <v>30102</v>
      </c>
      <c r="E15" s="3" t="s">
        <v>33</v>
      </c>
      <c r="F15" s="3">
        <v>2</v>
      </c>
      <c r="G15" s="9">
        <v>2527.12</v>
      </c>
    </row>
    <row r="16" spans="1:11" x14ac:dyDescent="0.2">
      <c r="A16" s="28">
        <v>4</v>
      </c>
      <c r="B16" s="3" t="s">
        <v>39</v>
      </c>
      <c r="C16" s="3" t="s">
        <v>64</v>
      </c>
      <c r="D16" s="29">
        <v>29363</v>
      </c>
      <c r="E16" s="3" t="s">
        <v>32</v>
      </c>
      <c r="F16" s="3">
        <v>6</v>
      </c>
      <c r="G16" s="9">
        <v>2766</v>
      </c>
    </row>
    <row r="17" spans="1:7" x14ac:dyDescent="0.2">
      <c r="A17" s="28">
        <v>5</v>
      </c>
      <c r="B17" s="15" t="s">
        <v>83</v>
      </c>
      <c r="C17" s="3" t="s">
        <v>65</v>
      </c>
      <c r="D17" s="29">
        <v>27632</v>
      </c>
      <c r="E17" s="3" t="s">
        <v>33</v>
      </c>
      <c r="F17" s="3">
        <v>14</v>
      </c>
      <c r="G17" s="9">
        <v>2839.6</v>
      </c>
    </row>
    <row r="18" spans="1:7" x14ac:dyDescent="0.2">
      <c r="A18" s="28">
        <v>6</v>
      </c>
      <c r="B18" s="15" t="s">
        <v>84</v>
      </c>
      <c r="C18" s="3" t="s">
        <v>66</v>
      </c>
      <c r="D18" s="29">
        <v>34341</v>
      </c>
      <c r="E18" s="3" t="s">
        <v>32</v>
      </c>
      <c r="F18" s="3">
        <v>2</v>
      </c>
      <c r="G18" s="9">
        <v>2606.04</v>
      </c>
    </row>
    <row r="19" spans="1:7" x14ac:dyDescent="0.2">
      <c r="A19" s="28">
        <v>7</v>
      </c>
      <c r="B19" s="3" t="s">
        <v>40</v>
      </c>
      <c r="C19" s="3" t="s">
        <v>3</v>
      </c>
      <c r="D19" s="29">
        <v>27879</v>
      </c>
      <c r="E19" s="3" t="s">
        <v>32</v>
      </c>
      <c r="F19" s="3">
        <v>3</v>
      </c>
      <c r="G19" s="9">
        <v>2912.76</v>
      </c>
    </row>
    <row r="20" spans="1:7" x14ac:dyDescent="0.2">
      <c r="A20" s="28">
        <v>8</v>
      </c>
      <c r="B20" s="3" t="s">
        <v>41</v>
      </c>
      <c r="C20" s="3" t="s">
        <v>67</v>
      </c>
      <c r="D20" s="29">
        <v>26973</v>
      </c>
      <c r="E20" s="3" t="s">
        <v>33</v>
      </c>
      <c r="F20" s="3">
        <v>5</v>
      </c>
      <c r="G20" s="9">
        <v>2927.58</v>
      </c>
    </row>
    <row r="21" spans="1:7" x14ac:dyDescent="0.2">
      <c r="A21" s="28">
        <v>9</v>
      </c>
      <c r="B21" s="3" t="s">
        <v>42</v>
      </c>
      <c r="C21" s="3" t="s">
        <v>35</v>
      </c>
      <c r="D21" s="29">
        <v>31182</v>
      </c>
      <c r="E21" s="15" t="s">
        <v>31</v>
      </c>
      <c r="F21" s="3">
        <v>2</v>
      </c>
      <c r="G21" s="9">
        <v>2026.57</v>
      </c>
    </row>
    <row r="22" spans="1:7" x14ac:dyDescent="0.2">
      <c r="A22" s="28">
        <v>10</v>
      </c>
      <c r="B22" s="3" t="s">
        <v>43</v>
      </c>
      <c r="C22" s="3" t="s">
        <v>68</v>
      </c>
      <c r="D22" s="29">
        <v>26898</v>
      </c>
      <c r="E22" s="15" t="s">
        <v>34</v>
      </c>
      <c r="F22" s="3">
        <v>18</v>
      </c>
      <c r="G22" s="9">
        <v>1732.4</v>
      </c>
    </row>
    <row r="23" spans="1:7" x14ac:dyDescent="0.2">
      <c r="A23" s="28">
        <v>11</v>
      </c>
      <c r="B23" s="3" t="s">
        <v>44</v>
      </c>
      <c r="C23" s="3" t="s">
        <v>69</v>
      </c>
      <c r="D23" s="29">
        <v>31210</v>
      </c>
      <c r="E23" s="15" t="s">
        <v>31</v>
      </c>
      <c r="F23" s="3">
        <v>14</v>
      </c>
      <c r="G23" s="9">
        <v>2856.06</v>
      </c>
    </row>
    <row r="24" spans="1:7" x14ac:dyDescent="0.2">
      <c r="A24" s="28">
        <v>12</v>
      </c>
      <c r="B24" s="3" t="s">
        <v>45</v>
      </c>
      <c r="C24" s="3" t="s">
        <v>70</v>
      </c>
      <c r="D24" s="29">
        <v>27803</v>
      </c>
      <c r="E24" s="15" t="s">
        <v>32</v>
      </c>
      <c r="F24" s="3">
        <v>9</v>
      </c>
      <c r="G24" s="9">
        <v>2553.8000000000002</v>
      </c>
    </row>
    <row r="25" spans="1:7" x14ac:dyDescent="0.2">
      <c r="A25" s="28">
        <v>13</v>
      </c>
      <c r="B25" s="3" t="s">
        <v>46</v>
      </c>
      <c r="C25" s="3" t="s">
        <v>71</v>
      </c>
      <c r="D25" s="29">
        <v>26667</v>
      </c>
      <c r="E25" s="15" t="s">
        <v>32</v>
      </c>
      <c r="F25" s="3">
        <v>3</v>
      </c>
      <c r="G25" s="9">
        <v>2902.84</v>
      </c>
    </row>
    <row r="26" spans="1:7" x14ac:dyDescent="0.2">
      <c r="A26" s="28">
        <v>14</v>
      </c>
      <c r="B26" s="3" t="s">
        <v>47</v>
      </c>
      <c r="C26" s="3" t="s">
        <v>72</v>
      </c>
      <c r="D26" s="29">
        <v>32642</v>
      </c>
      <c r="E26" s="15" t="s">
        <v>33</v>
      </c>
      <c r="F26" s="3">
        <v>7</v>
      </c>
      <c r="G26" s="9">
        <v>2869.76</v>
      </c>
    </row>
    <row r="27" spans="1:7" x14ac:dyDescent="0.2">
      <c r="A27" s="28">
        <v>15</v>
      </c>
      <c r="B27" s="3" t="s">
        <v>48</v>
      </c>
      <c r="C27" s="3" t="s">
        <v>73</v>
      </c>
      <c r="D27" s="29">
        <v>30463</v>
      </c>
      <c r="E27" s="15" t="s">
        <v>31</v>
      </c>
      <c r="F27" s="3">
        <v>3</v>
      </c>
      <c r="G27" s="9">
        <v>3034.28</v>
      </c>
    </row>
    <row r="28" spans="1:7" x14ac:dyDescent="0.2">
      <c r="A28" s="28">
        <v>16</v>
      </c>
      <c r="B28" s="3" t="s">
        <v>49</v>
      </c>
      <c r="C28" s="3" t="s">
        <v>74</v>
      </c>
      <c r="D28" s="29">
        <v>27841</v>
      </c>
      <c r="E28" s="15" t="s">
        <v>32</v>
      </c>
      <c r="F28" s="3">
        <v>15</v>
      </c>
      <c r="G28" s="9">
        <v>2570.6999999999998</v>
      </c>
    </row>
    <row r="29" spans="1:7" x14ac:dyDescent="0.2">
      <c r="A29" s="28">
        <v>17</v>
      </c>
      <c r="B29" s="15" t="s">
        <v>60</v>
      </c>
      <c r="C29" s="3" t="s">
        <v>75</v>
      </c>
      <c r="D29" s="29">
        <v>26574</v>
      </c>
      <c r="E29" s="15" t="s">
        <v>32</v>
      </c>
      <c r="F29" s="3">
        <v>7</v>
      </c>
      <c r="G29" s="9">
        <v>2961.27</v>
      </c>
    </row>
    <row r="30" spans="1:7" x14ac:dyDescent="0.2">
      <c r="A30" s="28">
        <v>18</v>
      </c>
      <c r="B30" s="3" t="s">
        <v>50</v>
      </c>
      <c r="C30" s="3" t="s">
        <v>1</v>
      </c>
      <c r="D30" s="29">
        <v>25541</v>
      </c>
      <c r="E30" s="3" t="s">
        <v>33</v>
      </c>
      <c r="F30" s="3">
        <v>2</v>
      </c>
      <c r="G30" s="9">
        <v>3450</v>
      </c>
    </row>
    <row r="31" spans="1:7" x14ac:dyDescent="0.2">
      <c r="A31" s="28">
        <v>19</v>
      </c>
      <c r="B31" s="3" t="s">
        <v>51</v>
      </c>
      <c r="C31" s="3" t="s">
        <v>2</v>
      </c>
      <c r="D31" s="29">
        <v>29087</v>
      </c>
      <c r="E31" s="3" t="s">
        <v>32</v>
      </c>
      <c r="F31" s="3">
        <v>6</v>
      </c>
      <c r="G31" s="9">
        <v>3319.29</v>
      </c>
    </row>
    <row r="32" spans="1:7" x14ac:dyDescent="0.2">
      <c r="A32" s="28">
        <v>20</v>
      </c>
      <c r="B32" s="3" t="s">
        <v>52</v>
      </c>
      <c r="C32" s="3" t="s">
        <v>76</v>
      </c>
      <c r="D32" s="29">
        <v>26511</v>
      </c>
      <c r="E32" s="3" t="s">
        <v>33</v>
      </c>
      <c r="F32" s="3">
        <v>12</v>
      </c>
      <c r="G32" s="9">
        <v>3207.71</v>
      </c>
    </row>
    <row r="33" spans="1:7" x14ac:dyDescent="0.2">
      <c r="A33" s="28">
        <v>21</v>
      </c>
      <c r="B33" s="3" t="s">
        <v>53</v>
      </c>
      <c r="C33" s="3" t="s">
        <v>77</v>
      </c>
      <c r="D33" s="29">
        <v>24754</v>
      </c>
      <c r="E33" s="3" t="s">
        <v>32</v>
      </c>
      <c r="F33" s="3">
        <v>16</v>
      </c>
      <c r="G33" s="9">
        <v>3252.48</v>
      </c>
    </row>
    <row r="34" spans="1:7" x14ac:dyDescent="0.2">
      <c r="A34" s="28">
        <v>22</v>
      </c>
      <c r="B34" s="3" t="s">
        <v>54</v>
      </c>
      <c r="C34" s="3" t="s">
        <v>78</v>
      </c>
      <c r="D34" s="29">
        <v>34328</v>
      </c>
      <c r="E34" s="3" t="s">
        <v>32</v>
      </c>
      <c r="F34" s="3">
        <v>3</v>
      </c>
      <c r="G34" s="9">
        <v>3146.36</v>
      </c>
    </row>
    <row r="35" spans="1:7" x14ac:dyDescent="0.2">
      <c r="A35" s="28">
        <v>23</v>
      </c>
      <c r="B35" s="3" t="s">
        <v>55</v>
      </c>
      <c r="C35" s="3" t="s">
        <v>79</v>
      </c>
      <c r="D35" s="29">
        <v>25692</v>
      </c>
      <c r="E35" s="3" t="s">
        <v>33</v>
      </c>
      <c r="F35" s="3">
        <v>7</v>
      </c>
      <c r="G35" s="9">
        <v>3570.94</v>
      </c>
    </row>
    <row r="36" spans="1:7" x14ac:dyDescent="0.2">
      <c r="A36" s="28">
        <v>24</v>
      </c>
      <c r="B36" s="3" t="s">
        <v>56</v>
      </c>
      <c r="C36" s="15" t="s">
        <v>80</v>
      </c>
      <c r="D36" s="29">
        <v>27093</v>
      </c>
      <c r="E36" s="15" t="s">
        <v>31</v>
      </c>
      <c r="F36" s="3">
        <v>14</v>
      </c>
      <c r="G36" s="9">
        <v>3088.26</v>
      </c>
    </row>
    <row r="37" spans="1:7" x14ac:dyDescent="0.2">
      <c r="A37" s="28">
        <v>25</v>
      </c>
      <c r="B37" s="3" t="s">
        <v>57</v>
      </c>
      <c r="C37" s="15" t="s">
        <v>81</v>
      </c>
      <c r="D37" s="29">
        <v>35079</v>
      </c>
      <c r="E37" s="15" t="s">
        <v>32</v>
      </c>
      <c r="F37" s="3">
        <v>1</v>
      </c>
      <c r="G37" s="9">
        <v>3303.78</v>
      </c>
    </row>
    <row r="38" spans="1:7" x14ac:dyDescent="0.2">
      <c r="A38" s="28">
        <v>26</v>
      </c>
      <c r="B38" s="3" t="s">
        <v>58</v>
      </c>
      <c r="C38" s="15" t="s">
        <v>6</v>
      </c>
      <c r="D38" s="29">
        <v>25095</v>
      </c>
      <c r="E38" s="15" t="s">
        <v>32</v>
      </c>
      <c r="F38" s="3">
        <v>15</v>
      </c>
      <c r="G38" s="9">
        <v>3409.35</v>
      </c>
    </row>
    <row r="39" spans="1:7" x14ac:dyDescent="0.2">
      <c r="A39" s="28">
        <v>27</v>
      </c>
      <c r="B39" s="3" t="s">
        <v>59</v>
      </c>
      <c r="C39" s="15" t="s">
        <v>82</v>
      </c>
      <c r="D39" s="29">
        <v>24955</v>
      </c>
      <c r="E39" s="15" t="s">
        <v>31</v>
      </c>
      <c r="F39" s="3">
        <v>11</v>
      </c>
      <c r="G39" s="9">
        <v>3556.3</v>
      </c>
    </row>
    <row r="40" spans="1:7" x14ac:dyDescent="0.2">
      <c r="A40" s="28">
        <v>28</v>
      </c>
      <c r="B40" s="3" t="s">
        <v>135</v>
      </c>
      <c r="C40" s="15" t="s">
        <v>236</v>
      </c>
      <c r="D40" s="32">
        <v>36862</v>
      </c>
      <c r="E40" s="15" t="s">
        <v>32</v>
      </c>
      <c r="F40" s="3">
        <v>1</v>
      </c>
      <c r="G40" s="37">
        <v>1995</v>
      </c>
    </row>
  </sheetData>
  <sortState xmlns:xlrd2="http://schemas.microsoft.com/office/spreadsheetml/2017/richdata2" ref="D4:D10">
    <sortCondition ref="D4"/>
  </sortState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zoomScale="90" zoomScaleNormal="90" workbookViewId="0">
      <selection activeCell="B8" sqref="B8"/>
    </sheetView>
  </sheetViews>
  <sheetFormatPr baseColWidth="10" defaultRowHeight="12.75" x14ac:dyDescent="0.2"/>
  <cols>
    <col min="1" max="1" width="14.5703125" customWidth="1"/>
    <col min="2" max="2" width="16.85546875" bestFit="1" customWidth="1"/>
    <col min="3" max="3" width="15.140625" bestFit="1" customWidth="1"/>
    <col min="4" max="4" width="11.28515625" bestFit="1" customWidth="1"/>
    <col min="5" max="6" width="15.140625" bestFit="1" customWidth="1"/>
    <col min="7" max="8" width="11.28515625" bestFit="1" customWidth="1"/>
    <col min="9" max="10" width="14.85546875" bestFit="1" customWidth="1"/>
  </cols>
  <sheetData>
    <row r="1" spans="1:12" x14ac:dyDescent="0.2">
      <c r="A1" s="1" t="s">
        <v>85</v>
      </c>
    </row>
    <row r="3" spans="1:12" x14ac:dyDescent="0.2">
      <c r="A3" s="15" t="s">
        <v>86</v>
      </c>
      <c r="B3" s="2" t="s">
        <v>92</v>
      </c>
      <c r="C3" s="2" t="s">
        <v>237</v>
      </c>
      <c r="D3" s="2" t="s">
        <v>87</v>
      </c>
      <c r="E3" s="2" t="s">
        <v>88</v>
      </c>
      <c r="F3" s="2" t="s">
        <v>89</v>
      </c>
      <c r="G3" s="2" t="s">
        <v>90</v>
      </c>
      <c r="H3" s="2" t="s">
        <v>91</v>
      </c>
      <c r="I3" s="2" t="s">
        <v>93</v>
      </c>
      <c r="J3" s="2" t="s">
        <v>238</v>
      </c>
    </row>
    <row r="4" spans="1:12" x14ac:dyDescent="0.2">
      <c r="A4" s="15" t="s">
        <v>94</v>
      </c>
      <c r="B4" s="3" t="s">
        <v>79</v>
      </c>
      <c r="C4" s="3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66</v>
      </c>
      <c r="I4" s="3" t="s">
        <v>3</v>
      </c>
      <c r="J4" s="15" t="s">
        <v>10</v>
      </c>
    </row>
    <row r="5" spans="1:12" x14ac:dyDescent="0.2">
      <c r="A5" s="15" t="s">
        <v>95</v>
      </c>
      <c r="B5" s="43" t="s">
        <v>96</v>
      </c>
      <c r="C5" s="43" t="s">
        <v>97</v>
      </c>
      <c r="D5" s="43" t="s">
        <v>96</v>
      </c>
      <c r="E5" s="43" t="s">
        <v>97</v>
      </c>
      <c r="F5" s="43" t="s">
        <v>98</v>
      </c>
      <c r="G5" s="43" t="s">
        <v>96</v>
      </c>
      <c r="H5" s="43" t="s">
        <v>96</v>
      </c>
      <c r="I5" s="43" t="s">
        <v>98</v>
      </c>
      <c r="J5" s="43" t="s">
        <v>98</v>
      </c>
    </row>
    <row r="6" spans="1:12" x14ac:dyDescent="0.2">
      <c r="A6" s="15" t="s">
        <v>99</v>
      </c>
      <c r="B6" s="15" t="s">
        <v>100</v>
      </c>
      <c r="C6" s="15" t="s">
        <v>100</v>
      </c>
      <c r="D6" s="15" t="s">
        <v>101</v>
      </c>
      <c r="E6" s="15" t="s">
        <v>104</v>
      </c>
      <c r="F6" s="15" t="s">
        <v>101</v>
      </c>
      <c r="G6" s="15" t="s">
        <v>105</v>
      </c>
      <c r="H6" s="15" t="s">
        <v>102</v>
      </c>
      <c r="I6" s="15" t="s">
        <v>103</v>
      </c>
      <c r="J6" s="15" t="s">
        <v>100</v>
      </c>
      <c r="L6" s="20"/>
    </row>
    <row r="7" spans="1:12" x14ac:dyDescent="0.2">
      <c r="L7" s="20"/>
    </row>
    <row r="8" spans="1:12" x14ac:dyDescent="0.2">
      <c r="A8" s="8" t="s">
        <v>86</v>
      </c>
      <c r="B8" s="15"/>
      <c r="L8" s="20"/>
    </row>
    <row r="9" spans="1:12" x14ac:dyDescent="0.2">
      <c r="L9" s="20"/>
    </row>
    <row r="11" spans="1:12" x14ac:dyDescent="0.2">
      <c r="A11" s="8" t="s">
        <v>94</v>
      </c>
      <c r="B11" s="44"/>
    </row>
    <row r="12" spans="1:12" x14ac:dyDescent="0.2">
      <c r="A12" s="8" t="s">
        <v>95</v>
      </c>
      <c r="B12" s="44"/>
    </row>
    <row r="13" spans="1:12" x14ac:dyDescent="0.2">
      <c r="A13" s="8" t="s">
        <v>99</v>
      </c>
      <c r="B13" s="44"/>
    </row>
  </sheetData>
  <sortState xmlns:xlrd2="http://schemas.microsoft.com/office/spreadsheetml/2017/richdata2" ref="H10:H18">
    <sortCondition ref="H10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zoomScale="90" zoomScaleNormal="90" workbookViewId="0">
      <selection activeCell="D40" sqref="D40"/>
    </sheetView>
  </sheetViews>
  <sheetFormatPr baseColWidth="10" defaultRowHeight="12.75" x14ac:dyDescent="0.2"/>
  <cols>
    <col min="1" max="1" width="3.140625" style="7" bestFit="1" customWidth="1"/>
    <col min="2" max="2" width="4.28515625" style="7" customWidth="1"/>
    <col min="3" max="3" width="13.140625" style="7" customWidth="1"/>
    <col min="4" max="13" width="6.140625" style="7" customWidth="1"/>
    <col min="14" max="14" width="5.28515625" style="7" customWidth="1"/>
    <col min="15" max="16384" width="11.42578125" style="7"/>
  </cols>
  <sheetData>
    <row r="1" spans="1:14" x14ac:dyDescent="0.2">
      <c r="A1" s="1" t="s">
        <v>239</v>
      </c>
      <c r="C1"/>
      <c r="D1"/>
      <c r="E1"/>
      <c r="F1"/>
      <c r="G1"/>
      <c r="H1"/>
      <c r="I1"/>
      <c r="J1"/>
      <c r="K1"/>
      <c r="L1"/>
      <c r="M1"/>
      <c r="N1"/>
    </row>
    <row r="2" spans="1:14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</row>
    <row r="3" spans="1:14" s="12" customFormat="1" x14ac:dyDescent="0.2">
      <c r="A3"/>
      <c r="B3"/>
      <c r="C3" s="60" t="s">
        <v>240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ht="12.75" customHeight="1" x14ac:dyDescent="0.2">
      <c r="A4"/>
      <c r="B4"/>
      <c r="C4" s="45">
        <v>1</v>
      </c>
      <c r="D4" s="45">
        <f t="shared" ref="D4:J4" si="0">C4+1</f>
        <v>2</v>
      </c>
      <c r="E4" s="45">
        <f t="shared" si="0"/>
        <v>3</v>
      </c>
      <c r="F4" s="45">
        <f t="shared" si="0"/>
        <v>4</v>
      </c>
      <c r="G4" s="45">
        <f t="shared" si="0"/>
        <v>5</v>
      </c>
      <c r="H4" s="45">
        <f t="shared" si="0"/>
        <v>6</v>
      </c>
      <c r="I4" s="45">
        <f t="shared" si="0"/>
        <v>7</v>
      </c>
      <c r="J4" s="45">
        <f t="shared" si="0"/>
        <v>8</v>
      </c>
      <c r="K4" s="45">
        <f>J4+1</f>
        <v>9</v>
      </c>
      <c r="L4" s="45">
        <f>K4+1</f>
        <v>10</v>
      </c>
      <c r="M4" s="45">
        <v>11</v>
      </c>
      <c r="N4" s="45">
        <v>12</v>
      </c>
    </row>
    <row r="5" spans="1:14" ht="12.75" customHeight="1" x14ac:dyDescent="0.2">
      <c r="A5" s="63" t="s">
        <v>241</v>
      </c>
      <c r="B5" s="46">
        <v>1</v>
      </c>
      <c r="C5" s="47">
        <v>20</v>
      </c>
      <c r="D5" s="47">
        <f t="shared" ref="D5:N5" si="1">C35+5</f>
        <v>175</v>
      </c>
      <c r="E5" s="47">
        <f t="shared" si="1"/>
        <v>330</v>
      </c>
      <c r="F5" s="47">
        <f t="shared" si="1"/>
        <v>485</v>
      </c>
      <c r="G5" s="47">
        <f t="shared" si="1"/>
        <v>640</v>
      </c>
      <c r="H5" s="47">
        <f t="shared" si="1"/>
        <v>795</v>
      </c>
      <c r="I5" s="47">
        <f t="shared" si="1"/>
        <v>950</v>
      </c>
      <c r="J5" s="47">
        <f t="shared" si="1"/>
        <v>1105</v>
      </c>
      <c r="K5" s="47">
        <f t="shared" si="1"/>
        <v>1260</v>
      </c>
      <c r="L5" s="47">
        <f t="shared" si="1"/>
        <v>1415</v>
      </c>
      <c r="M5" s="47">
        <f t="shared" si="1"/>
        <v>1570</v>
      </c>
      <c r="N5" s="47">
        <f t="shared" si="1"/>
        <v>1725</v>
      </c>
    </row>
    <row r="6" spans="1:14" x14ac:dyDescent="0.2">
      <c r="A6" s="63"/>
      <c r="B6" s="46">
        <f t="shared" ref="B6:B35" si="2">B5+1</f>
        <v>2</v>
      </c>
      <c r="C6" s="47">
        <f t="shared" ref="C6:N27" si="3">C5+5</f>
        <v>25</v>
      </c>
      <c r="D6" s="47">
        <f t="shared" si="3"/>
        <v>180</v>
      </c>
      <c r="E6" s="47">
        <f t="shared" si="3"/>
        <v>335</v>
      </c>
      <c r="F6" s="47">
        <f t="shared" si="3"/>
        <v>490</v>
      </c>
      <c r="G6" s="47">
        <f t="shared" si="3"/>
        <v>645</v>
      </c>
      <c r="H6" s="47">
        <f t="shared" si="3"/>
        <v>800</v>
      </c>
      <c r="I6" s="47">
        <f t="shared" si="3"/>
        <v>955</v>
      </c>
      <c r="J6" s="47">
        <f t="shared" si="3"/>
        <v>1110</v>
      </c>
      <c r="K6" s="47">
        <f t="shared" si="3"/>
        <v>1265</v>
      </c>
      <c r="L6" s="47">
        <f t="shared" si="3"/>
        <v>1420</v>
      </c>
      <c r="M6" s="47">
        <f t="shared" si="3"/>
        <v>1575</v>
      </c>
      <c r="N6" s="47">
        <f t="shared" si="3"/>
        <v>1730</v>
      </c>
    </row>
    <row r="7" spans="1:14" x14ac:dyDescent="0.2">
      <c r="A7" s="63"/>
      <c r="B7" s="46">
        <f t="shared" si="2"/>
        <v>3</v>
      </c>
      <c r="C7" s="47">
        <f t="shared" si="3"/>
        <v>30</v>
      </c>
      <c r="D7" s="47">
        <f t="shared" si="3"/>
        <v>185</v>
      </c>
      <c r="E7" s="47">
        <f t="shared" si="3"/>
        <v>340</v>
      </c>
      <c r="F7" s="47">
        <f t="shared" si="3"/>
        <v>495</v>
      </c>
      <c r="G7" s="47">
        <f t="shared" si="3"/>
        <v>650</v>
      </c>
      <c r="H7" s="47">
        <f t="shared" si="3"/>
        <v>805</v>
      </c>
      <c r="I7" s="47">
        <f t="shared" si="3"/>
        <v>960</v>
      </c>
      <c r="J7" s="47">
        <f t="shared" si="3"/>
        <v>1115</v>
      </c>
      <c r="K7" s="47">
        <f t="shared" si="3"/>
        <v>1270</v>
      </c>
      <c r="L7" s="47">
        <f t="shared" si="3"/>
        <v>1425</v>
      </c>
      <c r="M7" s="47">
        <f t="shared" si="3"/>
        <v>1580</v>
      </c>
      <c r="N7" s="47">
        <f t="shared" si="3"/>
        <v>1735</v>
      </c>
    </row>
    <row r="8" spans="1:14" x14ac:dyDescent="0.2">
      <c r="A8" s="63"/>
      <c r="B8" s="46">
        <f t="shared" si="2"/>
        <v>4</v>
      </c>
      <c r="C8" s="47">
        <f t="shared" si="3"/>
        <v>35</v>
      </c>
      <c r="D8" s="47">
        <f t="shared" si="3"/>
        <v>190</v>
      </c>
      <c r="E8" s="47">
        <f t="shared" si="3"/>
        <v>345</v>
      </c>
      <c r="F8" s="47">
        <f t="shared" si="3"/>
        <v>500</v>
      </c>
      <c r="G8" s="47">
        <f t="shared" si="3"/>
        <v>655</v>
      </c>
      <c r="H8" s="47">
        <f t="shared" si="3"/>
        <v>810</v>
      </c>
      <c r="I8" s="47">
        <f t="shared" si="3"/>
        <v>965</v>
      </c>
      <c r="J8" s="47">
        <f t="shared" si="3"/>
        <v>1120</v>
      </c>
      <c r="K8" s="47">
        <f t="shared" si="3"/>
        <v>1275</v>
      </c>
      <c r="L8" s="47">
        <f t="shared" si="3"/>
        <v>1430</v>
      </c>
      <c r="M8" s="47">
        <f t="shared" si="3"/>
        <v>1585</v>
      </c>
      <c r="N8" s="47">
        <f t="shared" si="3"/>
        <v>1740</v>
      </c>
    </row>
    <row r="9" spans="1:14" x14ac:dyDescent="0.2">
      <c r="A9" s="63"/>
      <c r="B9" s="46">
        <f t="shared" si="2"/>
        <v>5</v>
      </c>
      <c r="C9" s="47">
        <f t="shared" si="3"/>
        <v>40</v>
      </c>
      <c r="D9" s="47">
        <f t="shared" si="3"/>
        <v>195</v>
      </c>
      <c r="E9" s="47">
        <f t="shared" si="3"/>
        <v>350</v>
      </c>
      <c r="F9" s="47">
        <f t="shared" si="3"/>
        <v>505</v>
      </c>
      <c r="G9" s="47">
        <f t="shared" si="3"/>
        <v>660</v>
      </c>
      <c r="H9" s="47">
        <f t="shared" si="3"/>
        <v>815</v>
      </c>
      <c r="I9" s="47">
        <f t="shared" si="3"/>
        <v>970</v>
      </c>
      <c r="J9" s="47">
        <f t="shared" si="3"/>
        <v>1125</v>
      </c>
      <c r="K9" s="47">
        <f t="shared" si="3"/>
        <v>1280</v>
      </c>
      <c r="L9" s="47">
        <f t="shared" si="3"/>
        <v>1435</v>
      </c>
      <c r="M9" s="47">
        <f t="shared" si="3"/>
        <v>1590</v>
      </c>
      <c r="N9" s="47">
        <f t="shared" si="3"/>
        <v>1745</v>
      </c>
    </row>
    <row r="10" spans="1:14" x14ac:dyDescent="0.2">
      <c r="A10" s="63"/>
      <c r="B10" s="46">
        <f t="shared" si="2"/>
        <v>6</v>
      </c>
      <c r="C10" s="47">
        <f t="shared" si="3"/>
        <v>45</v>
      </c>
      <c r="D10" s="47">
        <f t="shared" si="3"/>
        <v>200</v>
      </c>
      <c r="E10" s="47">
        <f t="shared" si="3"/>
        <v>355</v>
      </c>
      <c r="F10" s="47">
        <f t="shared" si="3"/>
        <v>510</v>
      </c>
      <c r="G10" s="47">
        <f t="shared" si="3"/>
        <v>665</v>
      </c>
      <c r="H10" s="47">
        <f t="shared" si="3"/>
        <v>820</v>
      </c>
      <c r="I10" s="47">
        <f t="shared" si="3"/>
        <v>975</v>
      </c>
      <c r="J10" s="47">
        <f t="shared" si="3"/>
        <v>1130</v>
      </c>
      <c r="K10" s="47">
        <f t="shared" si="3"/>
        <v>1285</v>
      </c>
      <c r="L10" s="47">
        <f t="shared" si="3"/>
        <v>1440</v>
      </c>
      <c r="M10" s="47">
        <f t="shared" si="3"/>
        <v>1595</v>
      </c>
      <c r="N10" s="47">
        <f t="shared" si="3"/>
        <v>1750</v>
      </c>
    </row>
    <row r="11" spans="1:14" x14ac:dyDescent="0.2">
      <c r="A11" s="63"/>
      <c r="B11" s="46">
        <f t="shared" si="2"/>
        <v>7</v>
      </c>
      <c r="C11" s="47">
        <f t="shared" si="3"/>
        <v>50</v>
      </c>
      <c r="D11" s="47">
        <f t="shared" si="3"/>
        <v>205</v>
      </c>
      <c r="E11" s="47">
        <f t="shared" si="3"/>
        <v>360</v>
      </c>
      <c r="F11" s="47">
        <f t="shared" si="3"/>
        <v>515</v>
      </c>
      <c r="G11" s="47">
        <f t="shared" si="3"/>
        <v>670</v>
      </c>
      <c r="H11" s="47">
        <f t="shared" si="3"/>
        <v>825</v>
      </c>
      <c r="I11" s="47">
        <f t="shared" si="3"/>
        <v>980</v>
      </c>
      <c r="J11" s="47">
        <f t="shared" si="3"/>
        <v>1135</v>
      </c>
      <c r="K11" s="47">
        <f t="shared" si="3"/>
        <v>1290</v>
      </c>
      <c r="L11" s="47">
        <f t="shared" si="3"/>
        <v>1445</v>
      </c>
      <c r="M11" s="47">
        <f t="shared" si="3"/>
        <v>1600</v>
      </c>
      <c r="N11" s="47">
        <f t="shared" si="3"/>
        <v>1755</v>
      </c>
    </row>
    <row r="12" spans="1:14" x14ac:dyDescent="0.2">
      <c r="A12" s="63"/>
      <c r="B12" s="46">
        <f t="shared" si="2"/>
        <v>8</v>
      </c>
      <c r="C12" s="47">
        <f t="shared" si="3"/>
        <v>55</v>
      </c>
      <c r="D12" s="47">
        <f t="shared" si="3"/>
        <v>210</v>
      </c>
      <c r="E12" s="47">
        <f t="shared" si="3"/>
        <v>365</v>
      </c>
      <c r="F12" s="47">
        <f t="shared" si="3"/>
        <v>520</v>
      </c>
      <c r="G12" s="47">
        <f t="shared" si="3"/>
        <v>675</v>
      </c>
      <c r="H12" s="47">
        <f t="shared" si="3"/>
        <v>830</v>
      </c>
      <c r="I12" s="47">
        <f t="shared" si="3"/>
        <v>985</v>
      </c>
      <c r="J12" s="47">
        <f t="shared" si="3"/>
        <v>1140</v>
      </c>
      <c r="K12" s="47">
        <f t="shared" si="3"/>
        <v>1295</v>
      </c>
      <c r="L12" s="47">
        <f t="shared" si="3"/>
        <v>1450</v>
      </c>
      <c r="M12" s="47">
        <f t="shared" si="3"/>
        <v>1605</v>
      </c>
      <c r="N12" s="47">
        <f t="shared" si="3"/>
        <v>1760</v>
      </c>
    </row>
    <row r="13" spans="1:14" x14ac:dyDescent="0.2">
      <c r="A13" s="63"/>
      <c r="B13" s="46">
        <f t="shared" si="2"/>
        <v>9</v>
      </c>
      <c r="C13" s="47">
        <f t="shared" si="3"/>
        <v>60</v>
      </c>
      <c r="D13" s="47">
        <f t="shared" si="3"/>
        <v>215</v>
      </c>
      <c r="E13" s="47">
        <f t="shared" si="3"/>
        <v>370</v>
      </c>
      <c r="F13" s="47">
        <f t="shared" si="3"/>
        <v>525</v>
      </c>
      <c r="G13" s="47">
        <f t="shared" si="3"/>
        <v>680</v>
      </c>
      <c r="H13" s="47">
        <f t="shared" si="3"/>
        <v>835</v>
      </c>
      <c r="I13" s="47">
        <f t="shared" si="3"/>
        <v>990</v>
      </c>
      <c r="J13" s="47">
        <f t="shared" si="3"/>
        <v>1145</v>
      </c>
      <c r="K13" s="47">
        <f t="shared" si="3"/>
        <v>1300</v>
      </c>
      <c r="L13" s="47">
        <f t="shared" si="3"/>
        <v>1455</v>
      </c>
      <c r="M13" s="47">
        <f t="shared" si="3"/>
        <v>1610</v>
      </c>
      <c r="N13" s="47">
        <f t="shared" si="3"/>
        <v>1765</v>
      </c>
    </row>
    <row r="14" spans="1:14" x14ac:dyDescent="0.2">
      <c r="A14" s="63"/>
      <c r="B14" s="46">
        <f t="shared" si="2"/>
        <v>10</v>
      </c>
      <c r="C14" s="47">
        <f t="shared" si="3"/>
        <v>65</v>
      </c>
      <c r="D14" s="47">
        <f t="shared" si="3"/>
        <v>220</v>
      </c>
      <c r="E14" s="47">
        <f t="shared" si="3"/>
        <v>375</v>
      </c>
      <c r="F14" s="47">
        <f t="shared" si="3"/>
        <v>530</v>
      </c>
      <c r="G14" s="47">
        <f t="shared" si="3"/>
        <v>685</v>
      </c>
      <c r="H14" s="47">
        <f t="shared" si="3"/>
        <v>840</v>
      </c>
      <c r="I14" s="47">
        <f t="shared" si="3"/>
        <v>995</v>
      </c>
      <c r="J14" s="47">
        <f t="shared" si="3"/>
        <v>1150</v>
      </c>
      <c r="K14" s="47">
        <f t="shared" si="3"/>
        <v>1305</v>
      </c>
      <c r="L14" s="47">
        <f t="shared" si="3"/>
        <v>1460</v>
      </c>
      <c r="M14" s="47">
        <f t="shared" si="3"/>
        <v>1615</v>
      </c>
      <c r="N14" s="47">
        <f t="shared" si="3"/>
        <v>1770</v>
      </c>
    </row>
    <row r="15" spans="1:14" x14ac:dyDescent="0.2">
      <c r="A15" s="63"/>
      <c r="B15" s="46">
        <f t="shared" si="2"/>
        <v>11</v>
      </c>
      <c r="C15" s="47">
        <f t="shared" si="3"/>
        <v>70</v>
      </c>
      <c r="D15" s="47">
        <f t="shared" si="3"/>
        <v>225</v>
      </c>
      <c r="E15" s="47">
        <f t="shared" si="3"/>
        <v>380</v>
      </c>
      <c r="F15" s="47">
        <f t="shared" si="3"/>
        <v>535</v>
      </c>
      <c r="G15" s="47">
        <f t="shared" si="3"/>
        <v>690</v>
      </c>
      <c r="H15" s="47">
        <f t="shared" si="3"/>
        <v>845</v>
      </c>
      <c r="I15" s="47">
        <f t="shared" si="3"/>
        <v>1000</v>
      </c>
      <c r="J15" s="47">
        <f t="shared" si="3"/>
        <v>1155</v>
      </c>
      <c r="K15" s="47">
        <f t="shared" si="3"/>
        <v>1310</v>
      </c>
      <c r="L15" s="47">
        <f t="shared" si="3"/>
        <v>1465</v>
      </c>
      <c r="M15" s="47">
        <f t="shared" si="3"/>
        <v>1620</v>
      </c>
      <c r="N15" s="47">
        <f t="shared" si="3"/>
        <v>1775</v>
      </c>
    </row>
    <row r="16" spans="1:14" x14ac:dyDescent="0.2">
      <c r="A16" s="63"/>
      <c r="B16" s="46">
        <f t="shared" si="2"/>
        <v>12</v>
      </c>
      <c r="C16" s="47">
        <f t="shared" si="3"/>
        <v>75</v>
      </c>
      <c r="D16" s="47">
        <f t="shared" si="3"/>
        <v>230</v>
      </c>
      <c r="E16" s="47">
        <f t="shared" si="3"/>
        <v>385</v>
      </c>
      <c r="F16" s="47">
        <f t="shared" si="3"/>
        <v>540</v>
      </c>
      <c r="G16" s="47">
        <f t="shared" si="3"/>
        <v>695</v>
      </c>
      <c r="H16" s="47">
        <f t="shared" si="3"/>
        <v>850</v>
      </c>
      <c r="I16" s="47">
        <f t="shared" si="3"/>
        <v>1005</v>
      </c>
      <c r="J16" s="47">
        <f t="shared" si="3"/>
        <v>1160</v>
      </c>
      <c r="K16" s="47">
        <f t="shared" si="3"/>
        <v>1315</v>
      </c>
      <c r="L16" s="47">
        <f t="shared" si="3"/>
        <v>1470</v>
      </c>
      <c r="M16" s="47">
        <f t="shared" si="3"/>
        <v>1625</v>
      </c>
      <c r="N16" s="47">
        <f t="shared" si="3"/>
        <v>1780</v>
      </c>
    </row>
    <row r="17" spans="1:14" x14ac:dyDescent="0.2">
      <c r="A17" s="63"/>
      <c r="B17" s="46">
        <f t="shared" si="2"/>
        <v>13</v>
      </c>
      <c r="C17" s="47">
        <f t="shared" si="3"/>
        <v>80</v>
      </c>
      <c r="D17" s="47">
        <f t="shared" si="3"/>
        <v>235</v>
      </c>
      <c r="E17" s="47">
        <f t="shared" si="3"/>
        <v>390</v>
      </c>
      <c r="F17" s="47">
        <f t="shared" si="3"/>
        <v>545</v>
      </c>
      <c r="G17" s="47">
        <f t="shared" si="3"/>
        <v>700</v>
      </c>
      <c r="H17" s="47">
        <f t="shared" si="3"/>
        <v>855</v>
      </c>
      <c r="I17" s="47">
        <f t="shared" si="3"/>
        <v>1010</v>
      </c>
      <c r="J17" s="47">
        <f t="shared" si="3"/>
        <v>1165</v>
      </c>
      <c r="K17" s="47">
        <f t="shared" si="3"/>
        <v>1320</v>
      </c>
      <c r="L17" s="47">
        <f t="shared" si="3"/>
        <v>1475</v>
      </c>
      <c r="M17" s="47">
        <f t="shared" si="3"/>
        <v>1630</v>
      </c>
      <c r="N17" s="47">
        <f t="shared" si="3"/>
        <v>1785</v>
      </c>
    </row>
    <row r="18" spans="1:14" x14ac:dyDescent="0.2">
      <c r="A18" s="63"/>
      <c r="B18" s="46">
        <f t="shared" si="2"/>
        <v>14</v>
      </c>
      <c r="C18" s="47">
        <f t="shared" si="3"/>
        <v>85</v>
      </c>
      <c r="D18" s="47">
        <f t="shared" si="3"/>
        <v>240</v>
      </c>
      <c r="E18" s="47">
        <f t="shared" si="3"/>
        <v>395</v>
      </c>
      <c r="F18" s="47">
        <f t="shared" si="3"/>
        <v>550</v>
      </c>
      <c r="G18" s="47">
        <f t="shared" si="3"/>
        <v>705</v>
      </c>
      <c r="H18" s="47">
        <f t="shared" si="3"/>
        <v>860</v>
      </c>
      <c r="I18" s="47">
        <f t="shared" si="3"/>
        <v>1015</v>
      </c>
      <c r="J18" s="47">
        <f t="shared" si="3"/>
        <v>1170</v>
      </c>
      <c r="K18" s="47">
        <f t="shared" si="3"/>
        <v>1325</v>
      </c>
      <c r="L18" s="47">
        <f t="shared" si="3"/>
        <v>1480</v>
      </c>
      <c r="M18" s="47">
        <f t="shared" si="3"/>
        <v>1635</v>
      </c>
      <c r="N18" s="47">
        <f t="shared" si="3"/>
        <v>1790</v>
      </c>
    </row>
    <row r="19" spans="1:14" x14ac:dyDescent="0.2">
      <c r="A19" s="63"/>
      <c r="B19" s="46">
        <f t="shared" si="2"/>
        <v>15</v>
      </c>
      <c r="C19" s="47">
        <f t="shared" si="3"/>
        <v>90</v>
      </c>
      <c r="D19" s="47">
        <f t="shared" si="3"/>
        <v>245</v>
      </c>
      <c r="E19" s="47">
        <f t="shared" si="3"/>
        <v>400</v>
      </c>
      <c r="F19" s="47">
        <f t="shared" si="3"/>
        <v>555</v>
      </c>
      <c r="G19" s="47">
        <f t="shared" si="3"/>
        <v>710</v>
      </c>
      <c r="H19" s="47">
        <f t="shared" si="3"/>
        <v>865</v>
      </c>
      <c r="I19" s="47">
        <f t="shared" si="3"/>
        <v>1020</v>
      </c>
      <c r="J19" s="47">
        <f t="shared" si="3"/>
        <v>1175</v>
      </c>
      <c r="K19" s="47">
        <f t="shared" si="3"/>
        <v>1330</v>
      </c>
      <c r="L19" s="47">
        <f t="shared" si="3"/>
        <v>1485</v>
      </c>
      <c r="M19" s="47">
        <f t="shared" si="3"/>
        <v>1640</v>
      </c>
      <c r="N19" s="47">
        <f t="shared" si="3"/>
        <v>1795</v>
      </c>
    </row>
    <row r="20" spans="1:14" x14ac:dyDescent="0.2">
      <c r="A20" s="63"/>
      <c r="B20" s="46">
        <f t="shared" si="2"/>
        <v>16</v>
      </c>
      <c r="C20" s="47">
        <f t="shared" si="3"/>
        <v>95</v>
      </c>
      <c r="D20" s="47">
        <f t="shared" si="3"/>
        <v>250</v>
      </c>
      <c r="E20" s="47">
        <f t="shared" si="3"/>
        <v>405</v>
      </c>
      <c r="F20" s="47">
        <f t="shared" si="3"/>
        <v>560</v>
      </c>
      <c r="G20" s="47">
        <f t="shared" si="3"/>
        <v>715</v>
      </c>
      <c r="H20" s="47">
        <f t="shared" si="3"/>
        <v>870</v>
      </c>
      <c r="I20" s="47">
        <f t="shared" si="3"/>
        <v>1025</v>
      </c>
      <c r="J20" s="47">
        <f t="shared" si="3"/>
        <v>1180</v>
      </c>
      <c r="K20" s="47">
        <f t="shared" si="3"/>
        <v>1335</v>
      </c>
      <c r="L20" s="47">
        <f t="shared" si="3"/>
        <v>1490</v>
      </c>
      <c r="M20" s="47">
        <f t="shared" si="3"/>
        <v>1645</v>
      </c>
      <c r="N20" s="47">
        <f t="shared" si="3"/>
        <v>1800</v>
      </c>
    </row>
    <row r="21" spans="1:14" x14ac:dyDescent="0.2">
      <c r="A21" s="63"/>
      <c r="B21" s="46">
        <f t="shared" si="2"/>
        <v>17</v>
      </c>
      <c r="C21" s="47">
        <f t="shared" si="3"/>
        <v>100</v>
      </c>
      <c r="D21" s="47">
        <f t="shared" si="3"/>
        <v>255</v>
      </c>
      <c r="E21" s="47">
        <f t="shared" si="3"/>
        <v>410</v>
      </c>
      <c r="F21" s="47">
        <f t="shared" si="3"/>
        <v>565</v>
      </c>
      <c r="G21" s="47">
        <f t="shared" si="3"/>
        <v>720</v>
      </c>
      <c r="H21" s="47">
        <f t="shared" si="3"/>
        <v>875</v>
      </c>
      <c r="I21" s="47">
        <f t="shared" si="3"/>
        <v>1030</v>
      </c>
      <c r="J21" s="47">
        <f t="shared" si="3"/>
        <v>1185</v>
      </c>
      <c r="K21" s="47">
        <f t="shared" si="3"/>
        <v>1340</v>
      </c>
      <c r="L21" s="47">
        <f t="shared" si="3"/>
        <v>1495</v>
      </c>
      <c r="M21" s="47">
        <f t="shared" si="3"/>
        <v>1650</v>
      </c>
      <c r="N21" s="47">
        <f t="shared" si="3"/>
        <v>1805</v>
      </c>
    </row>
    <row r="22" spans="1:14" x14ac:dyDescent="0.2">
      <c r="A22" s="63"/>
      <c r="B22" s="46">
        <f t="shared" si="2"/>
        <v>18</v>
      </c>
      <c r="C22" s="47">
        <f t="shared" si="3"/>
        <v>105</v>
      </c>
      <c r="D22" s="47">
        <f t="shared" si="3"/>
        <v>260</v>
      </c>
      <c r="E22" s="47">
        <f t="shared" si="3"/>
        <v>415</v>
      </c>
      <c r="F22" s="47">
        <f t="shared" si="3"/>
        <v>570</v>
      </c>
      <c r="G22" s="47">
        <f t="shared" si="3"/>
        <v>725</v>
      </c>
      <c r="H22" s="47">
        <f t="shared" si="3"/>
        <v>880</v>
      </c>
      <c r="I22" s="47">
        <f t="shared" si="3"/>
        <v>1035</v>
      </c>
      <c r="J22" s="47">
        <f t="shared" si="3"/>
        <v>1190</v>
      </c>
      <c r="K22" s="47">
        <f t="shared" si="3"/>
        <v>1345</v>
      </c>
      <c r="L22" s="47">
        <f t="shared" si="3"/>
        <v>1500</v>
      </c>
      <c r="M22" s="47">
        <f t="shared" si="3"/>
        <v>1655</v>
      </c>
      <c r="N22" s="47">
        <f t="shared" si="3"/>
        <v>1810</v>
      </c>
    </row>
    <row r="23" spans="1:14" x14ac:dyDescent="0.2">
      <c r="A23" s="63"/>
      <c r="B23" s="46">
        <f t="shared" si="2"/>
        <v>19</v>
      </c>
      <c r="C23" s="47">
        <f t="shared" si="3"/>
        <v>110</v>
      </c>
      <c r="D23" s="47">
        <f t="shared" si="3"/>
        <v>265</v>
      </c>
      <c r="E23" s="47">
        <f t="shared" si="3"/>
        <v>420</v>
      </c>
      <c r="F23" s="47">
        <f t="shared" si="3"/>
        <v>575</v>
      </c>
      <c r="G23" s="47">
        <f t="shared" si="3"/>
        <v>730</v>
      </c>
      <c r="H23" s="47">
        <f t="shared" si="3"/>
        <v>885</v>
      </c>
      <c r="I23" s="47">
        <f t="shared" si="3"/>
        <v>1040</v>
      </c>
      <c r="J23" s="47">
        <f t="shared" si="3"/>
        <v>1195</v>
      </c>
      <c r="K23" s="47">
        <f t="shared" si="3"/>
        <v>1350</v>
      </c>
      <c r="L23" s="47">
        <f t="shared" si="3"/>
        <v>1505</v>
      </c>
      <c r="M23" s="47">
        <f t="shared" si="3"/>
        <v>1660</v>
      </c>
      <c r="N23" s="47">
        <f t="shared" si="3"/>
        <v>1815</v>
      </c>
    </row>
    <row r="24" spans="1:14" x14ac:dyDescent="0.2">
      <c r="A24" s="63"/>
      <c r="B24" s="46">
        <f t="shared" si="2"/>
        <v>20</v>
      </c>
      <c r="C24" s="47">
        <f t="shared" si="3"/>
        <v>115</v>
      </c>
      <c r="D24" s="47">
        <f t="shared" si="3"/>
        <v>270</v>
      </c>
      <c r="E24" s="47">
        <f t="shared" si="3"/>
        <v>425</v>
      </c>
      <c r="F24" s="47">
        <f t="shared" si="3"/>
        <v>580</v>
      </c>
      <c r="G24" s="47">
        <f t="shared" si="3"/>
        <v>735</v>
      </c>
      <c r="H24" s="47">
        <f t="shared" si="3"/>
        <v>890</v>
      </c>
      <c r="I24" s="47">
        <f t="shared" si="3"/>
        <v>1045</v>
      </c>
      <c r="J24" s="47">
        <f t="shared" si="3"/>
        <v>1200</v>
      </c>
      <c r="K24" s="47">
        <f t="shared" si="3"/>
        <v>1355</v>
      </c>
      <c r="L24" s="47">
        <f t="shared" si="3"/>
        <v>1510</v>
      </c>
      <c r="M24" s="47">
        <f t="shared" si="3"/>
        <v>1665</v>
      </c>
      <c r="N24" s="47">
        <f t="shared" si="3"/>
        <v>1820</v>
      </c>
    </row>
    <row r="25" spans="1:14" x14ac:dyDescent="0.2">
      <c r="A25" s="63"/>
      <c r="B25" s="46">
        <f t="shared" si="2"/>
        <v>21</v>
      </c>
      <c r="C25" s="47">
        <f t="shared" si="3"/>
        <v>120</v>
      </c>
      <c r="D25" s="47">
        <f t="shared" si="3"/>
        <v>275</v>
      </c>
      <c r="E25" s="47">
        <f t="shared" si="3"/>
        <v>430</v>
      </c>
      <c r="F25" s="47">
        <f t="shared" si="3"/>
        <v>585</v>
      </c>
      <c r="G25" s="47">
        <f t="shared" si="3"/>
        <v>740</v>
      </c>
      <c r="H25" s="47">
        <f t="shared" si="3"/>
        <v>895</v>
      </c>
      <c r="I25" s="47">
        <f t="shared" si="3"/>
        <v>1050</v>
      </c>
      <c r="J25" s="47">
        <f t="shared" si="3"/>
        <v>1205</v>
      </c>
      <c r="K25" s="47">
        <f t="shared" si="3"/>
        <v>1360</v>
      </c>
      <c r="L25" s="47">
        <f t="shared" si="3"/>
        <v>1515</v>
      </c>
      <c r="M25" s="47">
        <f t="shared" si="3"/>
        <v>1670</v>
      </c>
      <c r="N25" s="47">
        <f t="shared" si="3"/>
        <v>1825</v>
      </c>
    </row>
    <row r="26" spans="1:14" x14ac:dyDescent="0.2">
      <c r="A26" s="63"/>
      <c r="B26" s="46">
        <f t="shared" si="2"/>
        <v>22</v>
      </c>
      <c r="C26" s="47">
        <f t="shared" si="3"/>
        <v>125</v>
      </c>
      <c r="D26" s="47">
        <f t="shared" si="3"/>
        <v>280</v>
      </c>
      <c r="E26" s="47">
        <f t="shared" si="3"/>
        <v>435</v>
      </c>
      <c r="F26" s="47">
        <f t="shared" si="3"/>
        <v>590</v>
      </c>
      <c r="G26" s="47">
        <f t="shared" si="3"/>
        <v>745</v>
      </c>
      <c r="H26" s="47">
        <f t="shared" si="3"/>
        <v>900</v>
      </c>
      <c r="I26" s="47">
        <f t="shared" si="3"/>
        <v>1055</v>
      </c>
      <c r="J26" s="47">
        <f t="shared" si="3"/>
        <v>1210</v>
      </c>
      <c r="K26" s="47">
        <f t="shared" si="3"/>
        <v>1365</v>
      </c>
      <c r="L26" s="47">
        <f t="shared" si="3"/>
        <v>1520</v>
      </c>
      <c r="M26" s="47">
        <f t="shared" si="3"/>
        <v>1675</v>
      </c>
      <c r="N26" s="47">
        <f t="shared" si="3"/>
        <v>1830</v>
      </c>
    </row>
    <row r="27" spans="1:14" x14ac:dyDescent="0.2">
      <c r="A27" s="63"/>
      <c r="B27" s="46">
        <f t="shared" si="2"/>
        <v>23</v>
      </c>
      <c r="C27" s="47">
        <f t="shared" si="3"/>
        <v>130</v>
      </c>
      <c r="D27" s="47">
        <f t="shared" si="3"/>
        <v>285</v>
      </c>
      <c r="E27" s="47">
        <f t="shared" si="3"/>
        <v>440</v>
      </c>
      <c r="F27" s="47">
        <f t="shared" ref="F27:N35" si="4">F26+5</f>
        <v>595</v>
      </c>
      <c r="G27" s="47">
        <f t="shared" si="4"/>
        <v>750</v>
      </c>
      <c r="H27" s="47">
        <f t="shared" si="4"/>
        <v>905</v>
      </c>
      <c r="I27" s="47">
        <f t="shared" si="4"/>
        <v>1060</v>
      </c>
      <c r="J27" s="47">
        <f t="shared" si="4"/>
        <v>1215</v>
      </c>
      <c r="K27" s="47">
        <f t="shared" si="4"/>
        <v>1370</v>
      </c>
      <c r="L27" s="47">
        <f t="shared" si="4"/>
        <v>1525</v>
      </c>
      <c r="M27" s="47">
        <f t="shared" si="4"/>
        <v>1680</v>
      </c>
      <c r="N27" s="47">
        <f t="shared" si="4"/>
        <v>1835</v>
      </c>
    </row>
    <row r="28" spans="1:14" x14ac:dyDescent="0.2">
      <c r="A28" s="63"/>
      <c r="B28" s="46">
        <f t="shared" si="2"/>
        <v>24</v>
      </c>
      <c r="C28" s="47">
        <f t="shared" ref="C28:E35" si="5">C27+5</f>
        <v>135</v>
      </c>
      <c r="D28" s="47">
        <f t="shared" si="5"/>
        <v>290</v>
      </c>
      <c r="E28" s="47">
        <f t="shared" si="5"/>
        <v>445</v>
      </c>
      <c r="F28" s="47">
        <f t="shared" si="4"/>
        <v>600</v>
      </c>
      <c r="G28" s="47">
        <f t="shared" si="4"/>
        <v>755</v>
      </c>
      <c r="H28" s="47">
        <f t="shared" si="4"/>
        <v>910</v>
      </c>
      <c r="I28" s="47">
        <f t="shared" si="4"/>
        <v>1065</v>
      </c>
      <c r="J28" s="47">
        <f t="shared" si="4"/>
        <v>1220</v>
      </c>
      <c r="K28" s="47">
        <f t="shared" si="4"/>
        <v>1375</v>
      </c>
      <c r="L28" s="47">
        <f t="shared" si="4"/>
        <v>1530</v>
      </c>
      <c r="M28" s="47">
        <f t="shared" si="4"/>
        <v>1685</v>
      </c>
      <c r="N28" s="47">
        <f t="shared" si="4"/>
        <v>1840</v>
      </c>
    </row>
    <row r="29" spans="1:14" x14ac:dyDescent="0.2">
      <c r="A29" s="63"/>
      <c r="B29" s="46">
        <f t="shared" si="2"/>
        <v>25</v>
      </c>
      <c r="C29" s="47">
        <f t="shared" si="5"/>
        <v>140</v>
      </c>
      <c r="D29" s="47">
        <f t="shared" si="5"/>
        <v>295</v>
      </c>
      <c r="E29" s="47">
        <f t="shared" si="5"/>
        <v>450</v>
      </c>
      <c r="F29" s="47">
        <f t="shared" si="4"/>
        <v>605</v>
      </c>
      <c r="G29" s="47">
        <f t="shared" si="4"/>
        <v>760</v>
      </c>
      <c r="H29" s="47">
        <f t="shared" si="4"/>
        <v>915</v>
      </c>
      <c r="I29" s="47">
        <f t="shared" si="4"/>
        <v>1070</v>
      </c>
      <c r="J29" s="47">
        <f t="shared" si="4"/>
        <v>1225</v>
      </c>
      <c r="K29" s="47">
        <f t="shared" si="4"/>
        <v>1380</v>
      </c>
      <c r="L29" s="47">
        <f t="shared" si="4"/>
        <v>1535</v>
      </c>
      <c r="M29" s="47">
        <f t="shared" si="4"/>
        <v>1690</v>
      </c>
      <c r="N29" s="47">
        <f t="shared" si="4"/>
        <v>1845</v>
      </c>
    </row>
    <row r="30" spans="1:14" x14ac:dyDescent="0.2">
      <c r="A30" s="63"/>
      <c r="B30" s="46">
        <f t="shared" si="2"/>
        <v>26</v>
      </c>
      <c r="C30" s="47">
        <f t="shared" si="5"/>
        <v>145</v>
      </c>
      <c r="D30" s="47">
        <f t="shared" si="5"/>
        <v>300</v>
      </c>
      <c r="E30" s="47">
        <f t="shared" si="5"/>
        <v>455</v>
      </c>
      <c r="F30" s="47">
        <f t="shared" si="4"/>
        <v>610</v>
      </c>
      <c r="G30" s="47">
        <f t="shared" si="4"/>
        <v>765</v>
      </c>
      <c r="H30" s="47">
        <f t="shared" si="4"/>
        <v>920</v>
      </c>
      <c r="I30" s="47">
        <f t="shared" si="4"/>
        <v>1075</v>
      </c>
      <c r="J30" s="47">
        <f t="shared" si="4"/>
        <v>1230</v>
      </c>
      <c r="K30" s="47">
        <f t="shared" si="4"/>
        <v>1385</v>
      </c>
      <c r="L30" s="47">
        <f t="shared" si="4"/>
        <v>1540</v>
      </c>
      <c r="M30" s="47">
        <f t="shared" si="4"/>
        <v>1695</v>
      </c>
      <c r="N30" s="47">
        <f t="shared" si="4"/>
        <v>1850</v>
      </c>
    </row>
    <row r="31" spans="1:14" x14ac:dyDescent="0.2">
      <c r="A31" s="63"/>
      <c r="B31" s="46">
        <f t="shared" si="2"/>
        <v>27</v>
      </c>
      <c r="C31" s="47">
        <f t="shared" si="5"/>
        <v>150</v>
      </c>
      <c r="D31" s="47">
        <f t="shared" si="5"/>
        <v>305</v>
      </c>
      <c r="E31" s="47">
        <f t="shared" si="5"/>
        <v>460</v>
      </c>
      <c r="F31" s="47">
        <f t="shared" si="4"/>
        <v>615</v>
      </c>
      <c r="G31" s="47">
        <f t="shared" si="4"/>
        <v>770</v>
      </c>
      <c r="H31" s="47">
        <f t="shared" si="4"/>
        <v>925</v>
      </c>
      <c r="I31" s="47">
        <f t="shared" si="4"/>
        <v>1080</v>
      </c>
      <c r="J31" s="47">
        <f t="shared" si="4"/>
        <v>1235</v>
      </c>
      <c r="K31" s="47">
        <f t="shared" si="4"/>
        <v>1390</v>
      </c>
      <c r="L31" s="47">
        <f t="shared" si="4"/>
        <v>1545</v>
      </c>
      <c r="M31" s="47">
        <f t="shared" si="4"/>
        <v>1700</v>
      </c>
      <c r="N31" s="47">
        <f t="shared" si="4"/>
        <v>1855</v>
      </c>
    </row>
    <row r="32" spans="1:14" x14ac:dyDescent="0.2">
      <c r="A32" s="63"/>
      <c r="B32" s="46">
        <f t="shared" si="2"/>
        <v>28</v>
      </c>
      <c r="C32" s="47">
        <f t="shared" si="5"/>
        <v>155</v>
      </c>
      <c r="D32" s="47">
        <f t="shared" si="5"/>
        <v>310</v>
      </c>
      <c r="E32" s="47">
        <f t="shared" si="5"/>
        <v>465</v>
      </c>
      <c r="F32" s="47">
        <f t="shared" si="4"/>
        <v>620</v>
      </c>
      <c r="G32" s="47">
        <f t="shared" si="4"/>
        <v>775</v>
      </c>
      <c r="H32" s="47">
        <f t="shared" si="4"/>
        <v>930</v>
      </c>
      <c r="I32" s="47">
        <f t="shared" si="4"/>
        <v>1085</v>
      </c>
      <c r="J32" s="47">
        <f t="shared" si="4"/>
        <v>1240</v>
      </c>
      <c r="K32" s="47">
        <f t="shared" si="4"/>
        <v>1395</v>
      </c>
      <c r="L32" s="47">
        <f t="shared" si="4"/>
        <v>1550</v>
      </c>
      <c r="M32" s="47">
        <f t="shared" si="4"/>
        <v>1705</v>
      </c>
      <c r="N32" s="47">
        <f t="shared" si="4"/>
        <v>1860</v>
      </c>
    </row>
    <row r="33" spans="1:14" x14ac:dyDescent="0.2">
      <c r="A33" s="63"/>
      <c r="B33" s="46">
        <f t="shared" si="2"/>
        <v>29</v>
      </c>
      <c r="C33" s="47">
        <f t="shared" si="5"/>
        <v>160</v>
      </c>
      <c r="D33" s="47">
        <f t="shared" si="5"/>
        <v>315</v>
      </c>
      <c r="E33" s="47">
        <f t="shared" si="5"/>
        <v>470</v>
      </c>
      <c r="F33" s="47">
        <f t="shared" si="4"/>
        <v>625</v>
      </c>
      <c r="G33" s="47">
        <f t="shared" si="4"/>
        <v>780</v>
      </c>
      <c r="H33" s="47">
        <f t="shared" si="4"/>
        <v>935</v>
      </c>
      <c r="I33" s="47">
        <f t="shared" si="4"/>
        <v>1090</v>
      </c>
      <c r="J33" s="47">
        <f t="shared" si="4"/>
        <v>1245</v>
      </c>
      <c r="K33" s="47">
        <f t="shared" si="4"/>
        <v>1400</v>
      </c>
      <c r="L33" s="47">
        <f t="shared" si="4"/>
        <v>1555</v>
      </c>
      <c r="M33" s="47">
        <f t="shared" si="4"/>
        <v>1710</v>
      </c>
      <c r="N33" s="47">
        <f t="shared" si="4"/>
        <v>1865</v>
      </c>
    </row>
    <row r="34" spans="1:14" x14ac:dyDescent="0.2">
      <c r="A34" s="63"/>
      <c r="B34" s="46">
        <f t="shared" si="2"/>
        <v>30</v>
      </c>
      <c r="C34" s="47">
        <f t="shared" si="5"/>
        <v>165</v>
      </c>
      <c r="D34" s="47">
        <f t="shared" si="5"/>
        <v>320</v>
      </c>
      <c r="E34" s="47">
        <f t="shared" si="5"/>
        <v>475</v>
      </c>
      <c r="F34" s="47">
        <f t="shared" si="4"/>
        <v>630</v>
      </c>
      <c r="G34" s="47">
        <f t="shared" si="4"/>
        <v>785</v>
      </c>
      <c r="H34" s="47">
        <f t="shared" si="4"/>
        <v>940</v>
      </c>
      <c r="I34" s="47">
        <f t="shared" si="4"/>
        <v>1095</v>
      </c>
      <c r="J34" s="47">
        <f t="shared" si="4"/>
        <v>1250</v>
      </c>
      <c r="K34" s="47">
        <f t="shared" si="4"/>
        <v>1405</v>
      </c>
      <c r="L34" s="47">
        <f t="shared" si="4"/>
        <v>1560</v>
      </c>
      <c r="M34" s="47">
        <f t="shared" si="4"/>
        <v>1715</v>
      </c>
      <c r="N34" s="47">
        <f t="shared" si="4"/>
        <v>1870</v>
      </c>
    </row>
    <row r="35" spans="1:14" x14ac:dyDescent="0.2">
      <c r="A35" s="63"/>
      <c r="B35" s="46">
        <f t="shared" si="2"/>
        <v>31</v>
      </c>
      <c r="C35" s="47">
        <f t="shared" si="5"/>
        <v>170</v>
      </c>
      <c r="D35" s="47">
        <f t="shared" si="5"/>
        <v>325</v>
      </c>
      <c r="E35" s="47">
        <f t="shared" si="5"/>
        <v>480</v>
      </c>
      <c r="F35" s="47">
        <f t="shared" si="4"/>
        <v>635</v>
      </c>
      <c r="G35" s="47">
        <f t="shared" si="4"/>
        <v>790</v>
      </c>
      <c r="H35" s="47">
        <f t="shared" si="4"/>
        <v>945</v>
      </c>
      <c r="I35" s="47">
        <f t="shared" si="4"/>
        <v>1100</v>
      </c>
      <c r="J35" s="47">
        <f t="shared" si="4"/>
        <v>1255</v>
      </c>
      <c r="K35" s="47">
        <f t="shared" si="4"/>
        <v>1410</v>
      </c>
      <c r="L35" s="47">
        <f t="shared" si="4"/>
        <v>1565</v>
      </c>
      <c r="M35" s="47">
        <f t="shared" si="4"/>
        <v>1720</v>
      </c>
      <c r="N35" s="47">
        <f t="shared" si="4"/>
        <v>1875</v>
      </c>
    </row>
    <row r="36" spans="1:14" x14ac:dyDescent="0.2">
      <c r="A36"/>
      <c r="B36" s="12"/>
      <c r="C36"/>
      <c r="D36"/>
      <c r="E36"/>
      <c r="F36"/>
      <c r="G36"/>
      <c r="H36"/>
      <c r="I36"/>
      <c r="J36"/>
      <c r="K36"/>
      <c r="L36"/>
      <c r="M36"/>
      <c r="N36"/>
    </row>
    <row r="37" spans="1:14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x14ac:dyDescent="0.2">
      <c r="A38"/>
      <c r="B38" s="8" t="s">
        <v>242</v>
      </c>
      <c r="C38" s="15"/>
      <c r="D38" s="3">
        <v>8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4" x14ac:dyDescent="0.2">
      <c r="A39"/>
      <c r="B39" s="8" t="s">
        <v>133</v>
      </c>
      <c r="C39" s="3"/>
      <c r="D39" s="3">
        <v>22</v>
      </c>
      <c r="E39"/>
      <c r="F39"/>
      <c r="G39"/>
      <c r="H39"/>
      <c r="I39"/>
      <c r="J39"/>
      <c r="K39"/>
      <c r="L39"/>
      <c r="M39"/>
      <c r="N39"/>
    </row>
    <row r="40" spans="1:14" ht="15" x14ac:dyDescent="0.25">
      <c r="A40"/>
      <c r="B40" s="8" t="s">
        <v>134</v>
      </c>
      <c r="C40" s="3"/>
      <c r="D40" s="48"/>
      <c r="E40"/>
      <c r="F40"/>
      <c r="G40"/>
      <c r="H40"/>
      <c r="I40"/>
      <c r="J40"/>
      <c r="K40"/>
      <c r="L40"/>
      <c r="M40"/>
      <c r="N40"/>
    </row>
  </sheetData>
  <mergeCells count="2">
    <mergeCell ref="C3:N3"/>
    <mergeCell ref="A5:A35"/>
  </mergeCells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workbookViewId="0">
      <selection activeCell="G17" sqref="G17"/>
    </sheetView>
  </sheetViews>
  <sheetFormatPr baseColWidth="10" defaultRowHeight="12.75" x14ac:dyDescent="0.2"/>
  <cols>
    <col min="2" max="2" width="16.42578125" bestFit="1" customWidth="1"/>
    <col min="4" max="4" width="14.42578125" customWidth="1"/>
    <col min="5" max="5" width="1.85546875" customWidth="1"/>
    <col min="6" max="6" width="20.140625" bestFit="1" customWidth="1"/>
    <col min="7" max="7" width="18.140625" customWidth="1"/>
  </cols>
  <sheetData>
    <row r="1" spans="1:11" x14ac:dyDescent="0.2">
      <c r="A1" s="1" t="s">
        <v>243</v>
      </c>
      <c r="B1" s="1"/>
      <c r="C1" s="1"/>
    </row>
    <row r="3" spans="1:11" s="11" customFormat="1" ht="25.5" x14ac:dyDescent="0.2">
      <c r="A3" s="4" t="s">
        <v>117</v>
      </c>
      <c r="B3" s="4" t="s">
        <v>25</v>
      </c>
      <c r="C3" s="4" t="s">
        <v>161</v>
      </c>
      <c r="D3" s="4" t="s">
        <v>5</v>
      </c>
      <c r="F3" s="4" t="s">
        <v>161</v>
      </c>
      <c r="G3" s="39" t="s">
        <v>171</v>
      </c>
    </row>
    <row r="4" spans="1:11" ht="15" x14ac:dyDescent="0.25">
      <c r="A4" s="32">
        <v>37416</v>
      </c>
      <c r="B4" s="38" t="s">
        <v>186</v>
      </c>
      <c r="C4" s="38" t="s">
        <v>162</v>
      </c>
      <c r="D4" s="15" t="s">
        <v>116</v>
      </c>
      <c r="E4" s="30"/>
      <c r="F4" s="4" t="s">
        <v>5</v>
      </c>
      <c r="G4" s="48"/>
    </row>
    <row r="5" spans="1:11" ht="15" x14ac:dyDescent="0.25">
      <c r="A5" s="32">
        <v>37620</v>
      </c>
      <c r="B5" s="38" t="s">
        <v>186</v>
      </c>
      <c r="C5" s="38" t="s">
        <v>163</v>
      </c>
      <c r="D5" s="15" t="s">
        <v>189</v>
      </c>
      <c r="E5" s="30"/>
      <c r="F5" s="8" t="s">
        <v>118</v>
      </c>
      <c r="G5" s="48"/>
    </row>
    <row r="6" spans="1:11" x14ac:dyDescent="0.2">
      <c r="A6" s="32">
        <v>37814</v>
      </c>
      <c r="B6" s="38" t="s">
        <v>33</v>
      </c>
      <c r="C6" s="38" t="s">
        <v>164</v>
      </c>
      <c r="D6" s="3" t="s">
        <v>106</v>
      </c>
      <c r="E6" s="30"/>
    </row>
    <row r="7" spans="1:11" x14ac:dyDescent="0.2">
      <c r="A7" s="32">
        <v>38005</v>
      </c>
      <c r="B7" s="38" t="s">
        <v>186</v>
      </c>
      <c r="C7" s="38" t="s">
        <v>165</v>
      </c>
      <c r="D7" s="15" t="s">
        <v>190</v>
      </c>
      <c r="E7" s="30"/>
    </row>
    <row r="8" spans="1:11" x14ac:dyDescent="0.2">
      <c r="A8" s="32">
        <v>38188</v>
      </c>
      <c r="B8" s="38" t="s">
        <v>187</v>
      </c>
      <c r="C8" s="38" t="s">
        <v>166</v>
      </c>
      <c r="D8" s="3" t="s">
        <v>107</v>
      </c>
      <c r="E8" s="30"/>
    </row>
    <row r="9" spans="1:11" x14ac:dyDescent="0.2">
      <c r="A9" s="32">
        <v>38409</v>
      </c>
      <c r="B9" s="38" t="s">
        <v>186</v>
      </c>
      <c r="C9" s="38" t="s">
        <v>167</v>
      </c>
      <c r="D9" s="15" t="s">
        <v>114</v>
      </c>
      <c r="E9" s="30"/>
    </row>
    <row r="10" spans="1:11" x14ac:dyDescent="0.2">
      <c r="A10" s="32">
        <v>38607</v>
      </c>
      <c r="B10" s="38" t="s">
        <v>186</v>
      </c>
      <c r="C10" s="38" t="s">
        <v>168</v>
      </c>
      <c r="D10" s="3" t="s">
        <v>108</v>
      </c>
      <c r="E10" s="30"/>
      <c r="K10" s="20"/>
    </row>
    <row r="11" spans="1:11" x14ac:dyDescent="0.2">
      <c r="A11" s="32">
        <v>38809</v>
      </c>
      <c r="B11" s="38" t="s">
        <v>186</v>
      </c>
      <c r="C11" s="38" t="s">
        <v>169</v>
      </c>
      <c r="D11" s="3" t="s">
        <v>109</v>
      </c>
      <c r="E11" s="30"/>
    </row>
    <row r="12" spans="1:11" x14ac:dyDescent="0.2">
      <c r="A12" s="32">
        <v>38990</v>
      </c>
      <c r="B12" s="38" t="s">
        <v>186</v>
      </c>
      <c r="C12" s="38" t="s">
        <v>170</v>
      </c>
      <c r="D12" s="15" t="s">
        <v>10</v>
      </c>
      <c r="E12" s="30"/>
    </row>
    <row r="13" spans="1:11" x14ac:dyDescent="0.2">
      <c r="A13" s="32">
        <v>39202</v>
      </c>
      <c r="B13" s="38" t="s">
        <v>187</v>
      </c>
      <c r="C13" s="38" t="s">
        <v>171</v>
      </c>
      <c r="D13" s="3" t="s">
        <v>110</v>
      </c>
      <c r="E13" s="30"/>
    </row>
    <row r="14" spans="1:11" x14ac:dyDescent="0.2">
      <c r="A14" s="32">
        <v>39409</v>
      </c>
      <c r="B14" s="38" t="s">
        <v>186</v>
      </c>
      <c r="C14" s="38" t="s">
        <v>172</v>
      </c>
      <c r="D14" s="15" t="s">
        <v>191</v>
      </c>
      <c r="E14" s="30"/>
    </row>
    <row r="15" spans="1:11" x14ac:dyDescent="0.2">
      <c r="A15" s="32">
        <v>39592</v>
      </c>
      <c r="B15" s="38" t="s">
        <v>187</v>
      </c>
      <c r="C15" s="38" t="s">
        <v>173</v>
      </c>
      <c r="D15" s="3" t="s">
        <v>76</v>
      </c>
      <c r="E15" s="30"/>
    </row>
    <row r="16" spans="1:11" x14ac:dyDescent="0.2">
      <c r="A16" s="32">
        <v>39802</v>
      </c>
      <c r="B16" s="38" t="s">
        <v>186</v>
      </c>
      <c r="C16" s="38" t="s">
        <v>174</v>
      </c>
      <c r="D16" s="3" t="s">
        <v>77</v>
      </c>
      <c r="E16" s="30"/>
    </row>
    <row r="17" spans="1:5" x14ac:dyDescent="0.2">
      <c r="A17" s="32">
        <v>39965</v>
      </c>
      <c r="B17" s="38" t="s">
        <v>186</v>
      </c>
      <c r="C17" s="38" t="s">
        <v>175</v>
      </c>
      <c r="D17" s="15" t="s">
        <v>192</v>
      </c>
      <c r="E17" s="30"/>
    </row>
    <row r="18" spans="1:5" x14ac:dyDescent="0.2">
      <c r="A18" s="32">
        <v>40146</v>
      </c>
      <c r="B18" s="38" t="s">
        <v>186</v>
      </c>
      <c r="C18" s="38" t="s">
        <v>176</v>
      </c>
      <c r="D18" s="15" t="s">
        <v>193</v>
      </c>
      <c r="E18" s="30"/>
    </row>
    <row r="19" spans="1:5" x14ac:dyDescent="0.2">
      <c r="A19" s="32">
        <v>40368</v>
      </c>
      <c r="B19" s="38" t="s">
        <v>186</v>
      </c>
      <c r="C19" s="38" t="s">
        <v>177</v>
      </c>
      <c r="D19" s="15" t="s">
        <v>111</v>
      </c>
      <c r="E19" s="30"/>
    </row>
    <row r="20" spans="1:5" x14ac:dyDescent="0.2">
      <c r="A20" s="32">
        <v>40561</v>
      </c>
      <c r="B20" s="38" t="s">
        <v>187</v>
      </c>
      <c r="C20" s="38" t="s">
        <v>178</v>
      </c>
      <c r="D20" s="15" t="s">
        <v>112</v>
      </c>
      <c r="E20" s="30"/>
    </row>
    <row r="21" spans="1:5" x14ac:dyDescent="0.2">
      <c r="A21" s="32">
        <v>40729</v>
      </c>
      <c r="B21" s="38" t="s">
        <v>186</v>
      </c>
      <c r="C21" s="38" t="s">
        <v>179</v>
      </c>
      <c r="D21" s="15" t="s">
        <v>193</v>
      </c>
      <c r="E21" s="30"/>
    </row>
    <row r="22" spans="1:5" x14ac:dyDescent="0.2">
      <c r="A22" s="32">
        <v>40936</v>
      </c>
      <c r="B22" s="38" t="s">
        <v>186</v>
      </c>
      <c r="C22" s="38" t="s">
        <v>180</v>
      </c>
      <c r="D22" s="15" t="s">
        <v>113</v>
      </c>
      <c r="E22" s="30"/>
    </row>
    <row r="23" spans="1:5" x14ac:dyDescent="0.2">
      <c r="A23" s="32">
        <v>41141</v>
      </c>
      <c r="B23" s="38" t="s">
        <v>187</v>
      </c>
      <c r="C23" s="38" t="s">
        <v>181</v>
      </c>
      <c r="D23" s="15" t="s">
        <v>114</v>
      </c>
      <c r="E23" s="30"/>
    </row>
    <row r="24" spans="1:5" x14ac:dyDescent="0.2">
      <c r="A24" s="32">
        <v>41340</v>
      </c>
      <c r="B24" s="38" t="s">
        <v>186</v>
      </c>
      <c r="C24" s="38" t="s">
        <v>182</v>
      </c>
      <c r="D24" s="15" t="s">
        <v>115</v>
      </c>
      <c r="E24" s="30"/>
    </row>
    <row r="25" spans="1:5" x14ac:dyDescent="0.2">
      <c r="A25" s="32">
        <v>41533</v>
      </c>
      <c r="B25" s="38" t="s">
        <v>188</v>
      </c>
      <c r="C25" s="38" t="s">
        <v>183</v>
      </c>
      <c r="D25" s="3" t="s">
        <v>76</v>
      </c>
      <c r="E25" s="30"/>
    </row>
    <row r="26" spans="1:5" x14ac:dyDescent="0.2">
      <c r="A26" s="32">
        <v>41753</v>
      </c>
      <c r="B26" s="38" t="s">
        <v>188</v>
      </c>
      <c r="C26" s="38" t="s">
        <v>184</v>
      </c>
      <c r="D26" s="15" t="s">
        <v>116</v>
      </c>
      <c r="E26" s="30"/>
    </row>
    <row r="27" spans="1:5" x14ac:dyDescent="0.2">
      <c r="A27" s="32">
        <v>41953</v>
      </c>
      <c r="B27" s="38" t="s">
        <v>186</v>
      </c>
      <c r="C27" s="38" t="s">
        <v>185</v>
      </c>
      <c r="D27" s="15" t="s">
        <v>112</v>
      </c>
      <c r="E27" s="30"/>
    </row>
    <row r="28" spans="1:5" x14ac:dyDescent="0.2">
      <c r="A28" s="3"/>
      <c r="B28" s="3"/>
      <c r="C28" s="3"/>
      <c r="D28" s="3"/>
    </row>
    <row r="29" spans="1:5" x14ac:dyDescent="0.2">
      <c r="A29" s="3"/>
      <c r="B29" s="3"/>
      <c r="C29" s="3"/>
      <c r="D29" s="3"/>
    </row>
    <row r="30" spans="1:5" x14ac:dyDescent="0.2">
      <c r="A30" s="3"/>
      <c r="B30" s="3"/>
      <c r="C30" s="3"/>
      <c r="D30" s="3"/>
    </row>
    <row r="31" spans="1:5" x14ac:dyDescent="0.2">
      <c r="A31" s="3"/>
      <c r="B31" s="3"/>
      <c r="C31" s="3"/>
      <c r="D31" s="3"/>
    </row>
    <row r="32" spans="1:5" x14ac:dyDescent="0.2">
      <c r="A32" s="3"/>
      <c r="B32" s="3"/>
      <c r="C32" s="3"/>
      <c r="D32" s="3"/>
    </row>
    <row r="33" spans="1:4" x14ac:dyDescent="0.2">
      <c r="A33" s="3"/>
      <c r="B33" s="3"/>
      <c r="C33" s="3"/>
      <c r="D33" s="3"/>
    </row>
    <row r="34" spans="1:4" x14ac:dyDescent="0.2">
      <c r="A34" s="3"/>
      <c r="B34" s="3"/>
      <c r="C34" s="3"/>
      <c r="D34" s="3"/>
    </row>
    <row r="35" spans="1:4" x14ac:dyDescent="0.2">
      <c r="A35" s="3"/>
      <c r="B35" s="3"/>
      <c r="C35" s="3"/>
      <c r="D35" s="3"/>
    </row>
    <row r="36" spans="1:4" x14ac:dyDescent="0.2">
      <c r="A36" s="3"/>
      <c r="B36" s="3"/>
      <c r="C36" s="3"/>
      <c r="D36" s="3"/>
    </row>
    <row r="37" spans="1:4" x14ac:dyDescent="0.2">
      <c r="A37" s="3"/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3"/>
      <c r="B39" s="3"/>
      <c r="C39" s="3"/>
      <c r="D39" s="3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"/>
  <sheetViews>
    <sheetView workbookViewId="0">
      <selection activeCell="E18" sqref="E18"/>
    </sheetView>
  </sheetViews>
  <sheetFormatPr baseColWidth="10" defaultRowHeight="12.75" x14ac:dyDescent="0.2"/>
  <cols>
    <col min="1" max="1" width="25.5703125" customWidth="1"/>
    <col min="2" max="6" width="14.28515625" customWidth="1"/>
  </cols>
  <sheetData>
    <row r="1" spans="1:13" x14ac:dyDescent="0.2">
      <c r="A1" s="1" t="s">
        <v>244</v>
      </c>
    </row>
    <row r="3" spans="1:13" x14ac:dyDescent="0.2">
      <c r="A3" s="40" t="s">
        <v>245</v>
      </c>
      <c r="B3" s="10">
        <v>2023</v>
      </c>
      <c r="C3" s="10">
        <f t="shared" ref="C3:F3" si="0">B3+1</f>
        <v>2024</v>
      </c>
      <c r="D3" s="10">
        <f t="shared" si="0"/>
        <v>2025</v>
      </c>
      <c r="E3" s="10">
        <f t="shared" si="0"/>
        <v>2026</v>
      </c>
      <c r="F3" s="10">
        <f t="shared" si="0"/>
        <v>2027</v>
      </c>
    </row>
    <row r="4" spans="1:13" x14ac:dyDescent="0.2">
      <c r="A4" s="15" t="s">
        <v>246</v>
      </c>
      <c r="B4" s="49">
        <v>221611</v>
      </c>
      <c r="C4" s="49">
        <v>113108</v>
      </c>
      <c r="D4" s="49">
        <v>127317</v>
      </c>
      <c r="E4" s="49">
        <v>196756</v>
      </c>
      <c r="F4" s="49">
        <v>238273</v>
      </c>
    </row>
    <row r="5" spans="1:13" s="11" customFormat="1" x14ac:dyDescent="0.2">
      <c r="A5" s="15" t="s">
        <v>247</v>
      </c>
      <c r="B5" s="49">
        <v>159819</v>
      </c>
      <c r="C5" s="49">
        <v>124275</v>
      </c>
      <c r="D5" s="49">
        <v>194584</v>
      </c>
      <c r="E5" s="49">
        <v>111410</v>
      </c>
      <c r="F5" s="49">
        <v>112995</v>
      </c>
      <c r="G5"/>
      <c r="H5"/>
      <c r="I5"/>
      <c r="J5"/>
      <c r="K5"/>
      <c r="L5"/>
      <c r="M5"/>
    </row>
    <row r="6" spans="1:13" s="11" customFormat="1" x14ac:dyDescent="0.2">
      <c r="A6" s="15" t="s">
        <v>248</v>
      </c>
      <c r="B6" s="49">
        <v>163555</v>
      </c>
      <c r="C6" s="49">
        <v>119697</v>
      </c>
      <c r="D6" s="49">
        <v>145834</v>
      </c>
      <c r="E6" s="49">
        <v>151616</v>
      </c>
      <c r="F6" s="49">
        <v>197963</v>
      </c>
      <c r="G6"/>
      <c r="H6"/>
      <c r="I6"/>
      <c r="J6"/>
      <c r="K6"/>
      <c r="L6"/>
      <c r="M6"/>
    </row>
    <row r="7" spans="1:13" x14ac:dyDescent="0.2">
      <c r="A7" s="15" t="s">
        <v>249</v>
      </c>
      <c r="B7" s="49">
        <v>179268</v>
      </c>
      <c r="C7" s="49">
        <v>132765</v>
      </c>
      <c r="D7" s="49">
        <v>126583</v>
      </c>
      <c r="E7" s="49">
        <v>102180</v>
      </c>
      <c r="F7" s="49">
        <v>180495</v>
      </c>
    </row>
    <row r="10" spans="1:13" x14ac:dyDescent="0.2">
      <c r="A10" s="8" t="s">
        <v>245</v>
      </c>
      <c r="B10" s="2">
        <v>2025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8" t="s">
        <v>250</v>
      </c>
      <c r="B11" s="50"/>
    </row>
  </sheetData>
  <sortState xmlns:xlrd2="http://schemas.microsoft.com/office/spreadsheetml/2017/richdata2" ref="A7:A9">
    <sortCondition ref="A7"/>
  </sortState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"/>
  <sheetViews>
    <sheetView workbookViewId="0">
      <selection activeCell="C30" sqref="C30"/>
    </sheetView>
  </sheetViews>
  <sheetFormatPr baseColWidth="10" defaultRowHeight="12.75" x14ac:dyDescent="0.2"/>
  <cols>
    <col min="1" max="1" width="15.5703125" customWidth="1"/>
    <col min="2" max="2" width="9.28515625" bestFit="1" customWidth="1"/>
    <col min="3" max="6" width="9.42578125" customWidth="1"/>
    <col min="7" max="7" width="1" customWidth="1"/>
    <col min="8" max="8" width="17.28515625" bestFit="1" customWidth="1"/>
    <col min="9" max="9" width="18" customWidth="1"/>
  </cols>
  <sheetData>
    <row r="1" spans="1:9" x14ac:dyDescent="0.2">
      <c r="A1" s="33" t="s">
        <v>119</v>
      </c>
      <c r="B1" s="34"/>
      <c r="C1" s="34"/>
      <c r="D1" s="34"/>
      <c r="E1" s="34"/>
      <c r="F1" s="34"/>
    </row>
    <row r="3" spans="1:9" x14ac:dyDescent="0.2">
      <c r="B3" s="10" t="s">
        <v>251</v>
      </c>
      <c r="C3" s="10" t="s">
        <v>252</v>
      </c>
      <c r="D3" s="10" t="s">
        <v>253</v>
      </c>
      <c r="E3" s="10" t="s">
        <v>254</v>
      </c>
      <c r="F3" s="10" t="s">
        <v>255</v>
      </c>
    </row>
    <row r="4" spans="1:9" x14ac:dyDescent="0.2">
      <c r="A4" s="15" t="s">
        <v>120</v>
      </c>
      <c r="B4" s="13">
        <v>5</v>
      </c>
      <c r="C4" s="13">
        <v>10</v>
      </c>
      <c r="D4" s="13">
        <v>15</v>
      </c>
      <c r="E4" s="13">
        <v>20</v>
      </c>
      <c r="F4" s="13">
        <v>25</v>
      </c>
      <c r="H4" s="8" t="s">
        <v>133</v>
      </c>
      <c r="I4" s="3"/>
    </row>
    <row r="5" spans="1:9" x14ac:dyDescent="0.2">
      <c r="A5" s="15" t="s">
        <v>124</v>
      </c>
      <c r="B5" s="13">
        <f t="shared" ref="B5:F17" si="0">B4+10</f>
        <v>15</v>
      </c>
      <c r="C5" s="13">
        <f t="shared" si="0"/>
        <v>20</v>
      </c>
      <c r="D5" s="13">
        <f t="shared" si="0"/>
        <v>25</v>
      </c>
      <c r="E5" s="13">
        <f t="shared" si="0"/>
        <v>30</v>
      </c>
      <c r="F5" s="13">
        <f t="shared" si="0"/>
        <v>35</v>
      </c>
      <c r="H5" s="8" t="s">
        <v>256</v>
      </c>
      <c r="I5" s="3"/>
    </row>
    <row r="6" spans="1:9" x14ac:dyDescent="0.2">
      <c r="A6" s="15" t="s">
        <v>129</v>
      </c>
      <c r="B6" s="13">
        <f t="shared" si="0"/>
        <v>25</v>
      </c>
      <c r="C6" s="13">
        <f t="shared" si="0"/>
        <v>30</v>
      </c>
      <c r="D6" s="13">
        <f t="shared" si="0"/>
        <v>35</v>
      </c>
      <c r="E6" s="13">
        <f t="shared" si="0"/>
        <v>40</v>
      </c>
      <c r="F6" s="13">
        <f t="shared" si="0"/>
        <v>45</v>
      </c>
    </row>
    <row r="7" spans="1:9" x14ac:dyDescent="0.2">
      <c r="A7" s="15" t="s">
        <v>128</v>
      </c>
      <c r="B7" s="13">
        <f t="shared" si="0"/>
        <v>35</v>
      </c>
      <c r="C7" s="13">
        <f t="shared" si="0"/>
        <v>40</v>
      </c>
      <c r="D7" s="13">
        <f t="shared" si="0"/>
        <v>45</v>
      </c>
      <c r="E7" s="13">
        <f t="shared" si="0"/>
        <v>50</v>
      </c>
      <c r="F7" s="13">
        <f t="shared" si="0"/>
        <v>55</v>
      </c>
      <c r="H7" s="15" t="s">
        <v>134</v>
      </c>
      <c r="I7" s="51"/>
    </row>
    <row r="8" spans="1:9" x14ac:dyDescent="0.2">
      <c r="A8" s="15" t="s">
        <v>130</v>
      </c>
      <c r="B8" s="13">
        <f t="shared" si="0"/>
        <v>45</v>
      </c>
      <c r="C8" s="13">
        <f t="shared" si="0"/>
        <v>50</v>
      </c>
      <c r="D8" s="13">
        <f t="shared" si="0"/>
        <v>55</v>
      </c>
      <c r="E8" s="13">
        <f t="shared" si="0"/>
        <v>60</v>
      </c>
      <c r="F8" s="13">
        <f t="shared" si="0"/>
        <v>65</v>
      </c>
    </row>
    <row r="9" spans="1:9" x14ac:dyDescent="0.2">
      <c r="A9" s="15" t="s">
        <v>127</v>
      </c>
      <c r="B9" s="13">
        <f t="shared" si="0"/>
        <v>55</v>
      </c>
      <c r="C9" s="13">
        <f t="shared" si="0"/>
        <v>60</v>
      </c>
      <c r="D9" s="13">
        <f t="shared" si="0"/>
        <v>65</v>
      </c>
      <c r="E9" s="13">
        <f t="shared" si="0"/>
        <v>70</v>
      </c>
      <c r="F9" s="13">
        <f t="shared" si="0"/>
        <v>75</v>
      </c>
    </row>
    <row r="10" spans="1:9" x14ac:dyDescent="0.2">
      <c r="A10" s="15" t="s">
        <v>123</v>
      </c>
      <c r="B10" s="13">
        <f t="shared" si="0"/>
        <v>65</v>
      </c>
      <c r="C10" s="13">
        <f t="shared" si="0"/>
        <v>70</v>
      </c>
      <c r="D10" s="13">
        <f t="shared" si="0"/>
        <v>75</v>
      </c>
      <c r="E10" s="13">
        <f t="shared" si="0"/>
        <v>80</v>
      </c>
      <c r="F10" s="13">
        <f t="shared" si="0"/>
        <v>85</v>
      </c>
    </row>
    <row r="11" spans="1:9" x14ac:dyDescent="0.2">
      <c r="A11" s="15" t="s">
        <v>121</v>
      </c>
      <c r="B11" s="13">
        <f t="shared" si="0"/>
        <v>75</v>
      </c>
      <c r="C11" s="13">
        <f t="shared" si="0"/>
        <v>80</v>
      </c>
      <c r="D11" s="13">
        <f t="shared" si="0"/>
        <v>85</v>
      </c>
      <c r="E11" s="13">
        <f t="shared" si="0"/>
        <v>90</v>
      </c>
      <c r="F11" s="13">
        <f t="shared" si="0"/>
        <v>95</v>
      </c>
    </row>
    <row r="12" spans="1:9" x14ac:dyDescent="0.2">
      <c r="A12" s="15" t="s">
        <v>132</v>
      </c>
      <c r="B12" s="13">
        <f t="shared" si="0"/>
        <v>85</v>
      </c>
      <c r="C12" s="13">
        <f t="shared" si="0"/>
        <v>90</v>
      </c>
      <c r="D12" s="13">
        <f t="shared" si="0"/>
        <v>95</v>
      </c>
      <c r="E12" s="13">
        <f t="shared" si="0"/>
        <v>100</v>
      </c>
      <c r="F12" s="13">
        <f t="shared" si="0"/>
        <v>105</v>
      </c>
    </row>
    <row r="13" spans="1:9" x14ac:dyDescent="0.2">
      <c r="A13" s="15" t="s">
        <v>122</v>
      </c>
      <c r="B13" s="13">
        <f t="shared" si="0"/>
        <v>95</v>
      </c>
      <c r="C13" s="13">
        <f t="shared" si="0"/>
        <v>100</v>
      </c>
      <c r="D13" s="13">
        <f t="shared" si="0"/>
        <v>105</v>
      </c>
      <c r="E13" s="13">
        <f t="shared" si="0"/>
        <v>110</v>
      </c>
      <c r="F13" s="13">
        <f t="shared" si="0"/>
        <v>115</v>
      </c>
    </row>
    <row r="14" spans="1:9" x14ac:dyDescent="0.2">
      <c r="A14" s="15" t="s">
        <v>131</v>
      </c>
      <c r="B14" s="13">
        <f t="shared" si="0"/>
        <v>105</v>
      </c>
      <c r="C14" s="13">
        <f t="shared" si="0"/>
        <v>110</v>
      </c>
      <c r="D14" s="13">
        <f t="shared" si="0"/>
        <v>115</v>
      </c>
      <c r="E14" s="13">
        <f t="shared" si="0"/>
        <v>120</v>
      </c>
      <c r="F14" s="13">
        <f t="shared" si="0"/>
        <v>125</v>
      </c>
    </row>
    <row r="15" spans="1:9" x14ac:dyDescent="0.2">
      <c r="A15" s="15" t="s">
        <v>0</v>
      </c>
      <c r="B15" s="13">
        <f t="shared" si="0"/>
        <v>115</v>
      </c>
      <c r="C15" s="13">
        <f t="shared" si="0"/>
        <v>120</v>
      </c>
      <c r="D15" s="13">
        <f t="shared" si="0"/>
        <v>125</v>
      </c>
      <c r="E15" s="13">
        <f t="shared" si="0"/>
        <v>130</v>
      </c>
      <c r="F15" s="13">
        <f t="shared" si="0"/>
        <v>135</v>
      </c>
    </row>
    <row r="16" spans="1:9" x14ac:dyDescent="0.2">
      <c r="A16" s="15" t="s">
        <v>125</v>
      </c>
      <c r="B16" s="13">
        <f t="shared" si="0"/>
        <v>125</v>
      </c>
      <c r="C16" s="13">
        <f t="shared" si="0"/>
        <v>130</v>
      </c>
      <c r="D16" s="13">
        <f t="shared" si="0"/>
        <v>135</v>
      </c>
      <c r="E16" s="13">
        <f t="shared" si="0"/>
        <v>140</v>
      </c>
      <c r="F16" s="13">
        <f t="shared" si="0"/>
        <v>145</v>
      </c>
    </row>
    <row r="17" spans="1:6" x14ac:dyDescent="0.2">
      <c r="A17" s="15" t="s">
        <v>126</v>
      </c>
      <c r="B17" s="13">
        <f t="shared" si="0"/>
        <v>135</v>
      </c>
      <c r="C17" s="13">
        <f t="shared" si="0"/>
        <v>140</v>
      </c>
      <c r="D17" s="13">
        <f t="shared" si="0"/>
        <v>145</v>
      </c>
      <c r="E17" s="13">
        <f t="shared" si="0"/>
        <v>150</v>
      </c>
      <c r="F17" s="13">
        <f t="shared" si="0"/>
        <v>155</v>
      </c>
    </row>
    <row r="18" spans="1:6" x14ac:dyDescent="0.2">
      <c r="A18" s="20"/>
    </row>
    <row r="20" spans="1:6" x14ac:dyDescent="0.2">
      <c r="D20" s="6">
        <v>4</v>
      </c>
    </row>
  </sheetData>
  <sortState xmlns:xlrd2="http://schemas.microsoft.com/office/spreadsheetml/2017/richdata2" ref="A4:A17">
    <sortCondition ref="A4"/>
  </sortState>
  <dataValidations count="1">
    <dataValidation type="list" allowBlank="1" showInputMessage="1" showErrorMessage="1" sqref="D21" xr:uid="{3B1F205B-F455-4F5F-951B-76EC2233286B}">
      <formula1>$A$5:$A$12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"/>
  <sheetViews>
    <sheetView zoomScale="90" zoomScaleNormal="90" workbookViewId="0">
      <selection activeCell="H6" sqref="H6"/>
    </sheetView>
  </sheetViews>
  <sheetFormatPr baseColWidth="10" defaultRowHeight="12.75" x14ac:dyDescent="0.2"/>
  <cols>
    <col min="1" max="1" width="15.7109375" bestFit="1" customWidth="1"/>
    <col min="2" max="2" width="15.85546875" customWidth="1"/>
    <col min="4" max="4" width="1.85546875" customWidth="1"/>
    <col min="5" max="5" width="30.140625" customWidth="1"/>
    <col min="6" max="6" width="17.42578125" customWidth="1"/>
  </cols>
  <sheetData>
    <row r="1" spans="1:6" x14ac:dyDescent="0.2">
      <c r="A1" s="1" t="s">
        <v>194</v>
      </c>
    </row>
    <row r="3" spans="1:6" s="5" customFormat="1" ht="38.25" customHeight="1" x14ac:dyDescent="0.2">
      <c r="A3" s="4" t="s">
        <v>214</v>
      </c>
      <c r="B3" s="4" t="s">
        <v>215</v>
      </c>
      <c r="C3" s="4" t="s">
        <v>216</v>
      </c>
      <c r="E3" s="64" t="s">
        <v>217</v>
      </c>
      <c r="F3" s="64"/>
    </row>
    <row r="4" spans="1:6" x14ac:dyDescent="0.2">
      <c r="A4" s="3" t="s">
        <v>196</v>
      </c>
      <c r="B4" s="3">
        <v>14</v>
      </c>
      <c r="C4" s="15">
        <v>0</v>
      </c>
    </row>
    <row r="5" spans="1:6" ht="15" x14ac:dyDescent="0.2">
      <c r="A5" s="3" t="s">
        <v>209</v>
      </c>
      <c r="B5" s="3">
        <v>20</v>
      </c>
      <c r="C5" s="15">
        <v>4</v>
      </c>
      <c r="E5" s="4" t="s">
        <v>214</v>
      </c>
      <c r="F5" s="53"/>
    </row>
    <row r="6" spans="1:6" ht="15" x14ac:dyDescent="0.2">
      <c r="A6" s="3" t="s">
        <v>143</v>
      </c>
      <c r="B6" s="3">
        <v>14</v>
      </c>
      <c r="C6" s="15">
        <v>0</v>
      </c>
      <c r="E6" s="4" t="s">
        <v>215</v>
      </c>
      <c r="F6" s="54"/>
    </row>
    <row r="7" spans="1:6" ht="15" x14ac:dyDescent="0.25">
      <c r="A7" s="3" t="s">
        <v>198</v>
      </c>
      <c r="B7" s="3">
        <v>14</v>
      </c>
      <c r="C7" s="15">
        <v>3</v>
      </c>
      <c r="E7" s="4" t="s">
        <v>216</v>
      </c>
      <c r="F7" s="55"/>
    </row>
    <row r="8" spans="1:6" x14ac:dyDescent="0.2">
      <c r="A8" s="3" t="s">
        <v>200</v>
      </c>
      <c r="B8" s="3">
        <v>20</v>
      </c>
      <c r="C8" s="15">
        <v>3</v>
      </c>
    </row>
    <row r="9" spans="1:6" x14ac:dyDescent="0.2">
      <c r="A9" s="3" t="s">
        <v>202</v>
      </c>
      <c r="B9" s="3">
        <v>16</v>
      </c>
      <c r="C9" s="15">
        <v>2</v>
      </c>
    </row>
    <row r="10" spans="1:6" x14ac:dyDescent="0.2">
      <c r="A10" s="3" t="s">
        <v>203</v>
      </c>
      <c r="B10" s="3">
        <v>17</v>
      </c>
      <c r="C10" s="15">
        <v>0</v>
      </c>
    </row>
    <row r="11" spans="1:6" x14ac:dyDescent="0.2">
      <c r="A11" s="3" t="s">
        <v>199</v>
      </c>
      <c r="B11" s="3">
        <v>6</v>
      </c>
      <c r="C11" s="15">
        <v>0</v>
      </c>
    </row>
    <row r="12" spans="1:6" x14ac:dyDescent="0.2">
      <c r="A12" s="3" t="s">
        <v>195</v>
      </c>
      <c r="B12" s="3">
        <v>21</v>
      </c>
      <c r="C12" s="15">
        <v>3</v>
      </c>
    </row>
    <row r="13" spans="1:6" x14ac:dyDescent="0.2">
      <c r="A13" s="3" t="s">
        <v>204</v>
      </c>
      <c r="B13" s="3">
        <v>16</v>
      </c>
      <c r="C13" s="15">
        <v>4</v>
      </c>
    </row>
    <row r="14" spans="1:6" x14ac:dyDescent="0.2">
      <c r="A14" s="3" t="s">
        <v>213</v>
      </c>
      <c r="B14" s="3">
        <v>19</v>
      </c>
      <c r="C14" s="15">
        <v>1</v>
      </c>
    </row>
    <row r="15" spans="1:6" x14ac:dyDescent="0.2">
      <c r="A15" s="3" t="s">
        <v>144</v>
      </c>
      <c r="B15" s="3">
        <v>16</v>
      </c>
      <c r="C15" s="15">
        <v>1</v>
      </c>
    </row>
    <row r="16" spans="1:6" x14ac:dyDescent="0.2">
      <c r="A16" s="3" t="s">
        <v>208</v>
      </c>
      <c r="B16" s="3">
        <v>20</v>
      </c>
      <c r="C16" s="15">
        <v>0</v>
      </c>
    </row>
    <row r="17" spans="1:3" x14ac:dyDescent="0.2">
      <c r="A17" s="3" t="s">
        <v>0</v>
      </c>
      <c r="B17" s="3">
        <v>18</v>
      </c>
      <c r="C17" s="15">
        <v>4</v>
      </c>
    </row>
    <row r="18" spans="1:3" x14ac:dyDescent="0.2">
      <c r="A18" s="3" t="s">
        <v>206</v>
      </c>
      <c r="B18" s="3">
        <v>15</v>
      </c>
      <c r="C18" s="15">
        <v>2</v>
      </c>
    </row>
    <row r="19" spans="1:3" x14ac:dyDescent="0.2">
      <c r="A19" s="3" t="s">
        <v>207</v>
      </c>
      <c r="B19" s="3">
        <v>11</v>
      </c>
      <c r="C19" s="15">
        <v>3</v>
      </c>
    </row>
    <row r="20" spans="1:3" x14ac:dyDescent="0.2">
      <c r="A20" s="3" t="s">
        <v>210</v>
      </c>
      <c r="B20" s="3">
        <v>10</v>
      </c>
      <c r="C20" s="15">
        <v>4</v>
      </c>
    </row>
    <row r="21" spans="1:3" x14ac:dyDescent="0.2">
      <c r="A21" s="3" t="s">
        <v>142</v>
      </c>
      <c r="B21" s="15">
        <v>16</v>
      </c>
      <c r="C21" s="15">
        <v>4</v>
      </c>
    </row>
    <row r="22" spans="1:3" x14ac:dyDescent="0.2">
      <c r="A22" s="3" t="s">
        <v>205</v>
      </c>
      <c r="B22" s="3">
        <v>12</v>
      </c>
      <c r="C22" s="15">
        <v>4</v>
      </c>
    </row>
    <row r="23" spans="1:3" x14ac:dyDescent="0.2">
      <c r="A23" s="3" t="s">
        <v>212</v>
      </c>
      <c r="B23" s="3">
        <v>7</v>
      </c>
      <c r="C23" s="15">
        <v>2</v>
      </c>
    </row>
    <row r="24" spans="1:3" x14ac:dyDescent="0.2">
      <c r="A24" s="3" t="s">
        <v>201</v>
      </c>
      <c r="B24" s="3">
        <v>18</v>
      </c>
      <c r="C24" s="15">
        <v>4</v>
      </c>
    </row>
    <row r="25" spans="1:3" x14ac:dyDescent="0.2">
      <c r="A25" s="3" t="s">
        <v>197</v>
      </c>
      <c r="B25" s="3">
        <v>9</v>
      </c>
      <c r="C25" s="15">
        <v>0</v>
      </c>
    </row>
    <row r="26" spans="1:3" x14ac:dyDescent="0.2">
      <c r="A26" s="3" t="s">
        <v>211</v>
      </c>
      <c r="B26" s="3">
        <v>15</v>
      </c>
      <c r="C26" s="3">
        <v>1</v>
      </c>
    </row>
    <row r="27" spans="1:3" ht="15" x14ac:dyDescent="0.25">
      <c r="A27" s="16" t="s">
        <v>143</v>
      </c>
      <c r="B27" s="3">
        <v>9</v>
      </c>
      <c r="C27" s="3">
        <v>2</v>
      </c>
    </row>
    <row r="28" spans="1:3" x14ac:dyDescent="0.2">
      <c r="A28" s="3"/>
      <c r="B28" s="3"/>
      <c r="C28" s="3"/>
    </row>
    <row r="29" spans="1:3" x14ac:dyDescent="0.2">
      <c r="A29" s="3"/>
      <c r="B29" s="3"/>
      <c r="C29" s="3"/>
    </row>
    <row r="30" spans="1:3" x14ac:dyDescent="0.2">
      <c r="A30" s="3"/>
      <c r="B30" s="3"/>
      <c r="C30" s="3"/>
    </row>
  </sheetData>
  <sortState xmlns:xlrd2="http://schemas.microsoft.com/office/spreadsheetml/2017/richdata2" ref="G26:G47">
    <sortCondition ref="G25"/>
  </sortState>
  <mergeCells count="1">
    <mergeCell ref="E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8"/>
  <sheetViews>
    <sheetView workbookViewId="0">
      <selection activeCell="B27" sqref="B27:F29"/>
    </sheetView>
  </sheetViews>
  <sheetFormatPr baseColWidth="10" defaultRowHeight="12.75" x14ac:dyDescent="0.2"/>
  <cols>
    <col min="1" max="1" width="17.28515625" customWidth="1"/>
    <col min="2" max="2" width="15.42578125" customWidth="1"/>
    <col min="3" max="3" width="16.140625" customWidth="1"/>
    <col min="4" max="6" width="12" customWidth="1"/>
  </cols>
  <sheetData>
    <row r="1" spans="1:16" x14ac:dyDescent="0.2">
      <c r="A1" s="1" t="s">
        <v>257</v>
      </c>
    </row>
    <row r="3" spans="1:16" ht="25.5" x14ac:dyDescent="0.2">
      <c r="B3" s="17" t="s">
        <v>136</v>
      </c>
      <c r="C3" s="17" t="s">
        <v>137</v>
      </c>
      <c r="D3" s="17" t="s">
        <v>138</v>
      </c>
      <c r="E3" s="17" t="s">
        <v>139</v>
      </c>
      <c r="F3" s="17" t="s">
        <v>140</v>
      </c>
    </row>
    <row r="4" spans="1:16" x14ac:dyDescent="0.2">
      <c r="A4" s="3" t="s">
        <v>196</v>
      </c>
      <c r="B4" s="18">
        <v>7.2</v>
      </c>
      <c r="C4" s="18">
        <v>7.26</v>
      </c>
      <c r="D4" s="18">
        <v>7.14</v>
      </c>
      <c r="E4" s="18">
        <v>6.96</v>
      </c>
      <c r="F4" s="18">
        <v>9.6</v>
      </c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x14ac:dyDescent="0.2">
      <c r="A5" s="3" t="s">
        <v>195</v>
      </c>
      <c r="B5" s="18">
        <v>9.44</v>
      </c>
      <c r="C5" s="18">
        <v>6.84</v>
      </c>
      <c r="D5" s="18">
        <v>7.38</v>
      </c>
      <c r="E5" s="18">
        <v>8.0500000000000007</v>
      </c>
      <c r="F5" s="18">
        <v>7.08</v>
      </c>
      <c r="G5" s="19"/>
      <c r="H5" s="19"/>
      <c r="I5" s="19"/>
      <c r="J5" s="19"/>
    </row>
    <row r="6" spans="1:16" x14ac:dyDescent="0.2">
      <c r="A6" s="3" t="s">
        <v>197</v>
      </c>
      <c r="B6" s="18">
        <v>8.26</v>
      </c>
      <c r="C6" s="18">
        <v>7.32</v>
      </c>
      <c r="D6" s="18">
        <v>7.98</v>
      </c>
      <c r="E6" s="18">
        <v>8.19</v>
      </c>
      <c r="F6" s="18">
        <v>8.26</v>
      </c>
      <c r="G6" s="19"/>
      <c r="H6" s="19"/>
      <c r="I6" s="19"/>
      <c r="J6" s="19"/>
    </row>
    <row r="7" spans="1:16" x14ac:dyDescent="0.2">
      <c r="A7" s="3" t="s">
        <v>198</v>
      </c>
      <c r="B7" s="18">
        <v>8.33</v>
      </c>
      <c r="C7" s="18">
        <v>9.76</v>
      </c>
      <c r="D7" s="18">
        <v>8.1199999999999992</v>
      </c>
      <c r="E7" s="18">
        <v>8.4</v>
      </c>
      <c r="F7" s="18">
        <v>9.52</v>
      </c>
      <c r="G7" s="19"/>
      <c r="H7" s="19"/>
      <c r="I7" s="19"/>
      <c r="J7" s="19"/>
    </row>
    <row r="8" spans="1:16" x14ac:dyDescent="0.2">
      <c r="A8" s="3" t="s">
        <v>199</v>
      </c>
      <c r="B8" s="18">
        <v>9.2799999999999994</v>
      </c>
      <c r="C8" s="18">
        <v>9.52</v>
      </c>
      <c r="D8" s="18">
        <v>9.36</v>
      </c>
      <c r="E8" s="18">
        <v>9.44</v>
      </c>
      <c r="F8" s="18">
        <v>9.36</v>
      </c>
      <c r="G8" s="19"/>
      <c r="H8" s="19"/>
      <c r="I8" s="19"/>
      <c r="J8" s="19"/>
    </row>
    <row r="9" spans="1:16" x14ac:dyDescent="0.2">
      <c r="A9" s="3" t="s">
        <v>200</v>
      </c>
      <c r="B9" s="18">
        <v>8.4700000000000006</v>
      </c>
      <c r="C9" s="18">
        <v>7.14</v>
      </c>
      <c r="D9" s="18">
        <v>9.44</v>
      </c>
      <c r="E9" s="18">
        <v>7.02</v>
      </c>
      <c r="F9" s="18">
        <v>9.76</v>
      </c>
      <c r="G9" s="19"/>
      <c r="H9" s="19"/>
      <c r="I9" s="19"/>
      <c r="J9" s="19"/>
    </row>
    <row r="10" spans="1:16" x14ac:dyDescent="0.2">
      <c r="A10" s="3" t="s">
        <v>201</v>
      </c>
      <c r="B10" s="18">
        <v>7.38</v>
      </c>
      <c r="C10" s="18">
        <v>7.08</v>
      </c>
      <c r="D10" s="18">
        <v>7.38</v>
      </c>
      <c r="E10" s="18">
        <v>7.14</v>
      </c>
      <c r="F10" s="18">
        <v>7.14</v>
      </c>
      <c r="G10" s="19"/>
      <c r="H10" s="19"/>
      <c r="I10" s="19"/>
      <c r="J10" s="19"/>
    </row>
    <row r="11" spans="1:16" x14ac:dyDescent="0.2">
      <c r="A11" s="3" t="s">
        <v>202</v>
      </c>
      <c r="B11" s="18">
        <v>8.19</v>
      </c>
      <c r="C11" s="18">
        <v>8.1199999999999992</v>
      </c>
      <c r="D11" s="18">
        <v>8.19</v>
      </c>
      <c r="E11" s="18">
        <v>9.76</v>
      </c>
      <c r="F11" s="18">
        <v>8.0500000000000007</v>
      </c>
      <c r="G11" s="19"/>
      <c r="H11" s="19"/>
      <c r="I11" s="19"/>
      <c r="J11" s="19"/>
    </row>
    <row r="12" spans="1:16" x14ac:dyDescent="0.2">
      <c r="A12" s="3" t="s">
        <v>203</v>
      </c>
      <c r="B12" s="18">
        <v>7.26</v>
      </c>
      <c r="C12" s="18">
        <v>6.96</v>
      </c>
      <c r="D12" s="18">
        <v>7.26</v>
      </c>
      <c r="E12" s="18">
        <v>9.1999999999999993</v>
      </c>
      <c r="F12" s="18">
        <v>8.5399999999999991</v>
      </c>
      <c r="G12" s="19"/>
      <c r="H12" s="19"/>
      <c r="I12" s="19"/>
      <c r="J12" s="19"/>
    </row>
    <row r="13" spans="1:16" x14ac:dyDescent="0.2">
      <c r="A13" s="3" t="s">
        <v>142</v>
      </c>
      <c r="B13" s="18">
        <v>9.44</v>
      </c>
      <c r="C13" s="18">
        <v>9.1999999999999993</v>
      </c>
      <c r="D13" s="18">
        <v>8.61</v>
      </c>
      <c r="E13" s="18">
        <v>8.33</v>
      </c>
      <c r="F13" s="18">
        <v>8.4700000000000006</v>
      </c>
      <c r="G13" s="19"/>
      <c r="H13" s="19"/>
      <c r="I13" s="19"/>
      <c r="J13" s="19"/>
    </row>
    <row r="14" spans="1:16" x14ac:dyDescent="0.2">
      <c r="A14" s="3" t="s">
        <v>204</v>
      </c>
      <c r="B14" s="18">
        <v>9.84</v>
      </c>
      <c r="C14" s="18">
        <v>9.36</v>
      </c>
      <c r="D14" s="18">
        <v>7.2</v>
      </c>
      <c r="E14" s="18">
        <v>8.61</v>
      </c>
      <c r="F14" s="18">
        <v>7.32</v>
      </c>
      <c r="G14" s="19"/>
      <c r="H14" s="19"/>
      <c r="I14" s="19"/>
      <c r="J14" s="19"/>
    </row>
    <row r="15" spans="1:16" x14ac:dyDescent="0.2">
      <c r="A15" s="3" t="s">
        <v>144</v>
      </c>
      <c r="B15" s="18">
        <v>8.61</v>
      </c>
      <c r="C15" s="18">
        <v>9.52</v>
      </c>
      <c r="D15" s="18">
        <v>8.19</v>
      </c>
      <c r="E15" s="18">
        <v>7.08</v>
      </c>
      <c r="F15" s="18">
        <v>9.2799999999999994</v>
      </c>
      <c r="G15" s="19"/>
      <c r="H15" s="19"/>
      <c r="I15" s="19"/>
      <c r="J15" s="19"/>
    </row>
    <row r="16" spans="1:16" x14ac:dyDescent="0.2">
      <c r="A16" s="3" t="s">
        <v>143</v>
      </c>
      <c r="B16" s="18">
        <v>7.98</v>
      </c>
      <c r="C16" s="18">
        <v>8.33</v>
      </c>
      <c r="D16" s="18">
        <v>7.38</v>
      </c>
      <c r="E16" s="18">
        <v>8.33</v>
      </c>
      <c r="F16" s="18">
        <v>8.19</v>
      </c>
      <c r="G16" s="19"/>
      <c r="H16" s="19"/>
      <c r="I16" s="19"/>
      <c r="J16" s="19"/>
    </row>
    <row r="17" spans="1:10" x14ac:dyDescent="0.2">
      <c r="A17" s="3" t="s">
        <v>205</v>
      </c>
      <c r="B17" s="18">
        <v>9.1199999999999992</v>
      </c>
      <c r="C17" s="18">
        <v>7.38</v>
      </c>
      <c r="D17" s="18">
        <v>9.1999999999999993</v>
      </c>
      <c r="E17" s="18">
        <v>9.2799999999999994</v>
      </c>
      <c r="F17" s="18">
        <v>9.2799999999999994</v>
      </c>
      <c r="G17" s="19"/>
      <c r="H17" s="19"/>
      <c r="I17" s="19"/>
      <c r="J17" s="19"/>
    </row>
    <row r="18" spans="1:10" x14ac:dyDescent="0.2">
      <c r="A18" s="3" t="s">
        <v>0</v>
      </c>
      <c r="B18" s="18">
        <v>7.08</v>
      </c>
      <c r="C18" s="18">
        <v>8.19</v>
      </c>
      <c r="D18" s="18">
        <v>6.96</v>
      </c>
      <c r="E18" s="18">
        <v>9.44</v>
      </c>
      <c r="F18" s="18">
        <v>9.2799999999999994</v>
      </c>
    </row>
    <row r="19" spans="1:10" x14ac:dyDescent="0.2">
      <c r="A19" s="3" t="s">
        <v>206</v>
      </c>
      <c r="B19" s="18">
        <v>9.76</v>
      </c>
      <c r="C19" s="18">
        <v>9.76</v>
      </c>
      <c r="D19" s="18">
        <v>8.0500000000000007</v>
      </c>
      <c r="E19" s="18">
        <v>7.02</v>
      </c>
      <c r="F19" s="18">
        <v>9.84</v>
      </c>
    </row>
    <row r="20" spans="1:10" x14ac:dyDescent="0.2">
      <c r="A20" s="3" t="s">
        <v>207</v>
      </c>
      <c r="B20" s="18">
        <v>9.1999999999999993</v>
      </c>
      <c r="C20" s="18">
        <v>9.2799999999999994</v>
      </c>
      <c r="D20" s="18">
        <v>8.4</v>
      </c>
      <c r="E20" s="18">
        <v>7.38</v>
      </c>
      <c r="F20" s="18">
        <v>9.1999999999999993</v>
      </c>
    </row>
    <row r="21" spans="1:10" x14ac:dyDescent="0.2">
      <c r="A21" s="3" t="s">
        <v>208</v>
      </c>
      <c r="B21" s="18">
        <v>8.61</v>
      </c>
      <c r="C21" s="18">
        <v>9.52</v>
      </c>
      <c r="D21" s="18">
        <v>7.14</v>
      </c>
      <c r="E21" s="18">
        <v>9.52</v>
      </c>
      <c r="F21" s="18">
        <v>8.1199999999999992</v>
      </c>
    </row>
    <row r="22" spans="1:10" x14ac:dyDescent="0.2">
      <c r="A22" s="3" t="s">
        <v>209</v>
      </c>
      <c r="B22" s="18">
        <v>8.19</v>
      </c>
      <c r="C22" s="18">
        <v>6.96</v>
      </c>
      <c r="D22" s="18">
        <v>9.1199999999999992</v>
      </c>
      <c r="E22" s="18">
        <v>8.26</v>
      </c>
      <c r="F22" s="18">
        <v>7.2</v>
      </c>
    </row>
    <row r="23" spans="1:10" x14ac:dyDescent="0.2">
      <c r="A23" s="3" t="s">
        <v>210</v>
      </c>
      <c r="B23" s="18">
        <v>9.36</v>
      </c>
      <c r="C23" s="18">
        <v>8.26</v>
      </c>
      <c r="D23" s="18">
        <v>7.08</v>
      </c>
      <c r="E23" s="18">
        <v>8.33</v>
      </c>
      <c r="F23" s="18">
        <v>8.4</v>
      </c>
    </row>
    <row r="24" spans="1:10" x14ac:dyDescent="0.2">
      <c r="A24" s="3" t="s">
        <v>211</v>
      </c>
      <c r="B24" s="18">
        <v>9.52</v>
      </c>
      <c r="C24" s="18">
        <v>7.26</v>
      </c>
      <c r="D24" s="18">
        <v>7.38</v>
      </c>
      <c r="E24" s="18">
        <v>8.4</v>
      </c>
      <c r="F24" s="18">
        <v>6.96</v>
      </c>
    </row>
    <row r="25" spans="1:10" x14ac:dyDescent="0.2">
      <c r="A25" s="3" t="s">
        <v>212</v>
      </c>
      <c r="B25" s="18">
        <v>9.2799999999999994</v>
      </c>
      <c r="C25" s="18">
        <v>9.1199999999999992</v>
      </c>
      <c r="D25" s="18">
        <v>9.1999999999999993</v>
      </c>
      <c r="E25" s="18">
        <v>9.1999999999999993</v>
      </c>
      <c r="F25" s="18">
        <v>7.26</v>
      </c>
    </row>
    <row r="27" spans="1:10" ht="25.5" x14ac:dyDescent="0.2">
      <c r="A27" s="17" t="s">
        <v>11</v>
      </c>
      <c r="B27" s="52"/>
      <c r="C27" s="52"/>
      <c r="D27" s="52"/>
      <c r="E27" s="52"/>
      <c r="F27" s="52"/>
    </row>
    <row r="28" spans="1:10" ht="25.5" x14ac:dyDescent="0.2">
      <c r="A28" s="17" t="s">
        <v>12</v>
      </c>
      <c r="B28" s="52"/>
      <c r="C28" s="52"/>
      <c r="D28" s="52"/>
      <c r="E28" s="52"/>
      <c r="F28" s="5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"/>
  <sheetViews>
    <sheetView workbookViewId="0">
      <selection activeCell="C21" sqref="C21"/>
    </sheetView>
  </sheetViews>
  <sheetFormatPr baseColWidth="10" defaultRowHeight="12.75" x14ac:dyDescent="0.2"/>
  <cols>
    <col min="1" max="1" width="23.140625" customWidth="1"/>
    <col min="2" max="2" width="18" bestFit="1" customWidth="1"/>
    <col min="3" max="3" width="15.85546875" customWidth="1"/>
    <col min="4" max="4" width="22.7109375" bestFit="1" customWidth="1"/>
    <col min="5" max="5" width="14.7109375" customWidth="1"/>
    <col min="6" max="6" width="14.140625" bestFit="1" customWidth="1"/>
    <col min="7" max="7" width="15.140625" customWidth="1"/>
  </cols>
  <sheetData>
    <row r="1" spans="1:7" x14ac:dyDescent="0.2">
      <c r="A1" s="1" t="s">
        <v>13</v>
      </c>
    </row>
    <row r="2" spans="1:7" x14ac:dyDescent="0.2">
      <c r="A2" s="1" t="s">
        <v>148</v>
      </c>
    </row>
    <row r="4" spans="1:7" x14ac:dyDescent="0.2">
      <c r="A4" s="15" t="s">
        <v>14</v>
      </c>
      <c r="B4" s="2" t="s">
        <v>196</v>
      </c>
      <c r="C4" s="2" t="s">
        <v>195</v>
      </c>
      <c r="D4" s="2" t="s">
        <v>197</v>
      </c>
      <c r="E4" s="2" t="s">
        <v>198</v>
      </c>
      <c r="F4" s="2" t="s">
        <v>199</v>
      </c>
      <c r="G4" s="2" t="s">
        <v>200</v>
      </c>
    </row>
    <row r="5" spans="1:7" x14ac:dyDescent="0.2">
      <c r="A5" s="15" t="s">
        <v>145</v>
      </c>
      <c r="B5" s="13">
        <v>61005</v>
      </c>
      <c r="C5" s="13">
        <v>57677</v>
      </c>
      <c r="D5" s="13">
        <v>61231</v>
      </c>
      <c r="E5" s="13">
        <v>50848</v>
      </c>
      <c r="F5" s="13">
        <v>51197</v>
      </c>
      <c r="G5" s="13">
        <v>51834</v>
      </c>
    </row>
    <row r="6" spans="1:7" x14ac:dyDescent="0.2">
      <c r="A6" s="15" t="s">
        <v>146</v>
      </c>
      <c r="B6" s="13">
        <v>61100</v>
      </c>
      <c r="C6" s="13">
        <v>46972</v>
      </c>
      <c r="D6" s="13">
        <v>51207</v>
      </c>
      <c r="E6" s="13">
        <v>59591</v>
      </c>
      <c r="F6" s="13">
        <v>50115</v>
      </c>
      <c r="G6" s="13">
        <v>41877</v>
      </c>
    </row>
    <row r="7" spans="1:7" x14ac:dyDescent="0.2">
      <c r="A7" s="15" t="s">
        <v>147</v>
      </c>
      <c r="B7" s="13">
        <v>40145</v>
      </c>
      <c r="C7" s="13">
        <v>56943</v>
      </c>
      <c r="D7" s="13">
        <v>54405</v>
      </c>
      <c r="E7" s="13">
        <v>45618</v>
      </c>
      <c r="F7" s="13">
        <v>63155</v>
      </c>
      <c r="G7" s="13">
        <v>43361</v>
      </c>
    </row>
    <row r="8" spans="1:7" x14ac:dyDescent="0.2">
      <c r="A8" s="2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8166-C2CC-4365-87AA-FD452B2EA4DE}">
  <dimension ref="A1:D20"/>
  <sheetViews>
    <sheetView workbookViewId="0">
      <selection activeCell="G40" sqref="G40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141</v>
      </c>
    </row>
    <row r="3" spans="1:4" s="14" customFormat="1" x14ac:dyDescent="0.2">
      <c r="A3" s="10" t="s">
        <v>149</v>
      </c>
      <c r="B3" s="10" t="s">
        <v>150</v>
      </c>
      <c r="C3" s="10" t="s">
        <v>151</v>
      </c>
      <c r="D3" s="10" t="s">
        <v>152</v>
      </c>
    </row>
    <row r="4" spans="1:4" x14ac:dyDescent="0.2">
      <c r="A4" s="15" t="s">
        <v>153</v>
      </c>
      <c r="B4" s="35">
        <v>12</v>
      </c>
      <c r="C4" s="3">
        <v>248</v>
      </c>
      <c r="D4" s="35">
        <f t="shared" ref="D4:D19" si="0">B4*C4</f>
        <v>2976</v>
      </c>
    </row>
    <row r="5" spans="1:4" x14ac:dyDescent="0.2">
      <c r="A5" s="15" t="s">
        <v>154</v>
      </c>
      <c r="B5" s="35">
        <v>24</v>
      </c>
      <c r="C5" s="3">
        <v>26</v>
      </c>
      <c r="D5" s="35">
        <f t="shared" si="0"/>
        <v>624</v>
      </c>
    </row>
    <row r="6" spans="1:4" x14ac:dyDescent="0.2">
      <c r="A6" s="15" t="s">
        <v>155</v>
      </c>
      <c r="B6" s="35">
        <v>26</v>
      </c>
      <c r="C6" s="3">
        <v>42</v>
      </c>
      <c r="D6" s="35">
        <f t="shared" si="0"/>
        <v>1092</v>
      </c>
    </row>
    <row r="7" spans="1:4" x14ac:dyDescent="0.2">
      <c r="A7" s="15" t="s">
        <v>156</v>
      </c>
      <c r="B7" s="35">
        <v>35</v>
      </c>
      <c r="C7" s="3">
        <v>33</v>
      </c>
      <c r="D7" s="35">
        <f t="shared" si="0"/>
        <v>1155</v>
      </c>
    </row>
    <row r="8" spans="1:4" x14ac:dyDescent="0.2">
      <c r="A8" s="15" t="s">
        <v>258</v>
      </c>
      <c r="B8" s="35">
        <v>925</v>
      </c>
      <c r="C8" s="3">
        <v>3</v>
      </c>
      <c r="D8" s="35">
        <f t="shared" si="0"/>
        <v>2775</v>
      </c>
    </row>
    <row r="9" spans="1:4" x14ac:dyDescent="0.2">
      <c r="A9" s="3"/>
      <c r="B9" s="35"/>
      <c r="C9" s="3"/>
      <c r="D9" s="35">
        <f t="shared" si="0"/>
        <v>0</v>
      </c>
    </row>
    <row r="10" spans="1:4" x14ac:dyDescent="0.2">
      <c r="A10" s="3"/>
      <c r="B10" s="35"/>
      <c r="C10" s="3"/>
      <c r="D10" s="35">
        <f t="shared" si="0"/>
        <v>0</v>
      </c>
    </row>
    <row r="11" spans="1:4" x14ac:dyDescent="0.2">
      <c r="A11" s="3"/>
      <c r="B11" s="35"/>
      <c r="C11" s="3"/>
      <c r="D11" s="35">
        <f t="shared" si="0"/>
        <v>0</v>
      </c>
    </row>
    <row r="12" spans="1:4" x14ac:dyDescent="0.2">
      <c r="A12" s="3"/>
      <c r="B12" s="35"/>
      <c r="C12" s="3"/>
      <c r="D12" s="35">
        <f t="shared" si="0"/>
        <v>0</v>
      </c>
    </row>
    <row r="13" spans="1:4" x14ac:dyDescent="0.2">
      <c r="A13" s="3"/>
      <c r="B13" s="35"/>
      <c r="C13" s="3"/>
      <c r="D13" s="35">
        <f t="shared" si="0"/>
        <v>0</v>
      </c>
    </row>
    <row r="14" spans="1:4" x14ac:dyDescent="0.2">
      <c r="A14" s="3"/>
      <c r="B14" s="35"/>
      <c r="C14" s="3"/>
      <c r="D14" s="35">
        <f t="shared" si="0"/>
        <v>0</v>
      </c>
    </row>
    <row r="15" spans="1:4" x14ac:dyDescent="0.2">
      <c r="A15" s="3"/>
      <c r="B15" s="35"/>
      <c r="C15" s="3"/>
      <c r="D15" s="35">
        <f t="shared" si="0"/>
        <v>0</v>
      </c>
    </row>
    <row r="16" spans="1:4" x14ac:dyDescent="0.2">
      <c r="A16" s="3"/>
      <c r="B16" s="35"/>
      <c r="C16" s="3"/>
      <c r="D16" s="35">
        <f t="shared" si="0"/>
        <v>0</v>
      </c>
    </row>
    <row r="17" spans="1:4" x14ac:dyDescent="0.2">
      <c r="A17" s="3"/>
      <c r="B17" s="35"/>
      <c r="C17" s="3"/>
      <c r="D17" s="35">
        <f t="shared" si="0"/>
        <v>0</v>
      </c>
    </row>
    <row r="18" spans="1:4" x14ac:dyDescent="0.2">
      <c r="A18" s="3"/>
      <c r="B18" s="35"/>
      <c r="C18" s="3"/>
      <c r="D18" s="35">
        <f t="shared" si="0"/>
        <v>0</v>
      </c>
    </row>
    <row r="19" spans="1:4" x14ac:dyDescent="0.2">
      <c r="A19" s="3"/>
      <c r="B19" s="3"/>
      <c r="C19" s="3"/>
      <c r="D19" s="35">
        <f t="shared" si="0"/>
        <v>0</v>
      </c>
    </row>
    <row r="20" spans="1:4" x14ac:dyDescent="0.2">
      <c r="C20" s="15" t="s">
        <v>152</v>
      </c>
      <c r="D20" s="35">
        <f>SUM(D4:D19)</f>
        <v>8622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7264-8730-4702-BF1E-49F18036687A}">
  <dimension ref="A1:D20"/>
  <sheetViews>
    <sheetView workbookViewId="0">
      <selection activeCell="H25" sqref="H25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142</v>
      </c>
    </row>
    <row r="3" spans="1:4" s="14" customFormat="1" x14ac:dyDescent="0.2">
      <c r="A3" s="10" t="s">
        <v>149</v>
      </c>
      <c r="B3" s="10" t="s">
        <v>150</v>
      </c>
      <c r="C3" s="10" t="s">
        <v>151</v>
      </c>
      <c r="D3" s="10" t="s">
        <v>152</v>
      </c>
    </row>
    <row r="4" spans="1:4" x14ac:dyDescent="0.2">
      <c r="A4" s="15" t="s">
        <v>153</v>
      </c>
      <c r="B4" s="35">
        <v>12</v>
      </c>
      <c r="C4" s="3">
        <v>156</v>
      </c>
      <c r="D4" s="35">
        <f t="shared" ref="D4:D19" si="0">B4*C4</f>
        <v>1872</v>
      </c>
    </row>
    <row r="5" spans="1:4" x14ac:dyDescent="0.2">
      <c r="A5" s="15" t="s">
        <v>154</v>
      </c>
      <c r="B5" s="35">
        <v>24</v>
      </c>
      <c r="C5" s="3">
        <v>16</v>
      </c>
      <c r="D5" s="35">
        <f t="shared" si="0"/>
        <v>384</v>
      </c>
    </row>
    <row r="6" spans="1:4" x14ac:dyDescent="0.2">
      <c r="A6" s="15" t="s">
        <v>155</v>
      </c>
      <c r="B6" s="35">
        <v>26</v>
      </c>
      <c r="C6" s="3">
        <v>42</v>
      </c>
      <c r="D6" s="35">
        <f t="shared" si="0"/>
        <v>1092</v>
      </c>
    </row>
    <row r="7" spans="1:4" x14ac:dyDescent="0.2">
      <c r="A7" s="15" t="s">
        <v>156</v>
      </c>
      <c r="B7" s="35">
        <v>35</v>
      </c>
      <c r="C7" s="3">
        <v>29</v>
      </c>
      <c r="D7" s="35">
        <f t="shared" si="0"/>
        <v>1015</v>
      </c>
    </row>
    <row r="8" spans="1:4" x14ac:dyDescent="0.2">
      <c r="A8" s="15" t="s">
        <v>258</v>
      </c>
      <c r="B8" s="35">
        <v>925</v>
      </c>
      <c r="C8" s="3">
        <v>9</v>
      </c>
      <c r="D8" s="35">
        <f t="shared" si="0"/>
        <v>8325</v>
      </c>
    </row>
    <row r="9" spans="1:4" x14ac:dyDescent="0.2">
      <c r="A9" s="3"/>
      <c r="B9" s="35"/>
      <c r="C9" s="3"/>
      <c r="D9" s="35">
        <f t="shared" si="0"/>
        <v>0</v>
      </c>
    </row>
    <row r="10" spans="1:4" x14ac:dyDescent="0.2">
      <c r="A10" s="3"/>
      <c r="B10" s="35"/>
      <c r="C10" s="3"/>
      <c r="D10" s="35">
        <f t="shared" si="0"/>
        <v>0</v>
      </c>
    </row>
    <row r="11" spans="1:4" x14ac:dyDescent="0.2">
      <c r="A11" s="3"/>
      <c r="B11" s="35"/>
      <c r="C11" s="3"/>
      <c r="D11" s="35">
        <f t="shared" si="0"/>
        <v>0</v>
      </c>
    </row>
    <row r="12" spans="1:4" x14ac:dyDescent="0.2">
      <c r="A12" s="3"/>
      <c r="B12" s="35"/>
      <c r="C12" s="3"/>
      <c r="D12" s="35">
        <f t="shared" si="0"/>
        <v>0</v>
      </c>
    </row>
    <row r="13" spans="1:4" x14ac:dyDescent="0.2">
      <c r="A13" s="3"/>
      <c r="B13" s="35"/>
      <c r="C13" s="3"/>
      <c r="D13" s="35">
        <f t="shared" si="0"/>
        <v>0</v>
      </c>
    </row>
    <row r="14" spans="1:4" x14ac:dyDescent="0.2">
      <c r="A14" s="3"/>
      <c r="B14" s="35"/>
      <c r="C14" s="3"/>
      <c r="D14" s="35">
        <f t="shared" si="0"/>
        <v>0</v>
      </c>
    </row>
    <row r="15" spans="1:4" x14ac:dyDescent="0.2">
      <c r="A15" s="3"/>
      <c r="B15" s="35"/>
      <c r="C15" s="3"/>
      <c r="D15" s="35">
        <f t="shared" si="0"/>
        <v>0</v>
      </c>
    </row>
    <row r="16" spans="1:4" x14ac:dyDescent="0.2">
      <c r="A16" s="3"/>
      <c r="B16" s="35"/>
      <c r="C16" s="3"/>
      <c r="D16" s="35">
        <f t="shared" si="0"/>
        <v>0</v>
      </c>
    </row>
    <row r="17" spans="1:4" x14ac:dyDescent="0.2">
      <c r="A17" s="3"/>
      <c r="B17" s="35"/>
      <c r="C17" s="3"/>
      <c r="D17" s="35">
        <f t="shared" si="0"/>
        <v>0</v>
      </c>
    </row>
    <row r="18" spans="1:4" x14ac:dyDescent="0.2">
      <c r="A18" s="3"/>
      <c r="B18" s="35"/>
      <c r="C18" s="3"/>
      <c r="D18" s="35">
        <f t="shared" si="0"/>
        <v>0</v>
      </c>
    </row>
    <row r="19" spans="1:4" x14ac:dyDescent="0.2">
      <c r="A19" s="3"/>
      <c r="B19" s="3"/>
      <c r="C19" s="3"/>
      <c r="D19" s="35">
        <f t="shared" si="0"/>
        <v>0</v>
      </c>
    </row>
    <row r="20" spans="1:4" x14ac:dyDescent="0.2">
      <c r="C20" s="15" t="s">
        <v>152</v>
      </c>
      <c r="D20" s="35">
        <f>SUM(D4:D19)</f>
        <v>12688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A806-27A6-4836-8750-5A2F1A4959D4}">
  <dimension ref="A1:D20"/>
  <sheetViews>
    <sheetView workbookViewId="0">
      <selection activeCell="F20" sqref="F20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143</v>
      </c>
    </row>
    <row r="3" spans="1:4" s="14" customFormat="1" x14ac:dyDescent="0.2">
      <c r="A3" s="10" t="s">
        <v>149</v>
      </c>
      <c r="B3" s="10" t="s">
        <v>150</v>
      </c>
      <c r="C3" s="10" t="s">
        <v>151</v>
      </c>
      <c r="D3" s="10" t="s">
        <v>152</v>
      </c>
    </row>
    <row r="4" spans="1:4" x14ac:dyDescent="0.2">
      <c r="A4" s="15" t="s">
        <v>153</v>
      </c>
      <c r="B4" s="35">
        <v>12</v>
      </c>
      <c r="C4" s="3">
        <v>24</v>
      </c>
      <c r="D4" s="35">
        <f t="shared" ref="D4:D19" si="0">B4*C4</f>
        <v>288</v>
      </c>
    </row>
    <row r="5" spans="1:4" x14ac:dyDescent="0.2">
      <c r="A5" s="15" t="s">
        <v>154</v>
      </c>
      <c r="B5" s="35">
        <v>24</v>
      </c>
      <c r="C5" s="3">
        <v>12</v>
      </c>
      <c r="D5" s="35">
        <f t="shared" si="0"/>
        <v>288</v>
      </c>
    </row>
    <row r="6" spans="1:4" x14ac:dyDescent="0.2">
      <c r="A6" s="15" t="s">
        <v>155</v>
      </c>
      <c r="B6" s="35">
        <v>26</v>
      </c>
      <c r="C6" s="3">
        <v>245</v>
      </c>
      <c r="D6" s="35">
        <f t="shared" si="0"/>
        <v>6370</v>
      </c>
    </row>
    <row r="7" spans="1:4" x14ac:dyDescent="0.2">
      <c r="A7" s="15" t="s">
        <v>156</v>
      </c>
      <c r="B7" s="35">
        <v>35</v>
      </c>
      <c r="C7" s="3">
        <v>63</v>
      </c>
      <c r="D7" s="35">
        <f t="shared" si="0"/>
        <v>2205</v>
      </c>
    </row>
    <row r="8" spans="1:4" x14ac:dyDescent="0.2">
      <c r="A8" s="15" t="s">
        <v>258</v>
      </c>
      <c r="B8" s="35">
        <v>925</v>
      </c>
      <c r="C8" s="3">
        <v>4</v>
      </c>
      <c r="D8" s="35">
        <f t="shared" si="0"/>
        <v>3700</v>
      </c>
    </row>
    <row r="9" spans="1:4" x14ac:dyDescent="0.2">
      <c r="A9" s="3"/>
      <c r="B9" s="35"/>
      <c r="C9" s="3"/>
      <c r="D9" s="35">
        <f t="shared" si="0"/>
        <v>0</v>
      </c>
    </row>
    <row r="10" spans="1:4" x14ac:dyDescent="0.2">
      <c r="A10" s="3"/>
      <c r="B10" s="35"/>
      <c r="C10" s="3"/>
      <c r="D10" s="35">
        <f t="shared" si="0"/>
        <v>0</v>
      </c>
    </row>
    <row r="11" spans="1:4" x14ac:dyDescent="0.2">
      <c r="A11" s="3"/>
      <c r="B11" s="35"/>
      <c r="C11" s="3"/>
      <c r="D11" s="35">
        <f t="shared" si="0"/>
        <v>0</v>
      </c>
    </row>
    <row r="12" spans="1:4" x14ac:dyDescent="0.2">
      <c r="A12" s="3"/>
      <c r="B12" s="35"/>
      <c r="C12" s="3"/>
      <c r="D12" s="35">
        <f t="shared" si="0"/>
        <v>0</v>
      </c>
    </row>
    <row r="13" spans="1:4" x14ac:dyDescent="0.2">
      <c r="A13" s="3"/>
      <c r="B13" s="35"/>
      <c r="C13" s="3"/>
      <c r="D13" s="35">
        <f t="shared" si="0"/>
        <v>0</v>
      </c>
    </row>
    <row r="14" spans="1:4" x14ac:dyDescent="0.2">
      <c r="A14" s="3"/>
      <c r="B14" s="35"/>
      <c r="C14" s="3"/>
      <c r="D14" s="35">
        <f t="shared" si="0"/>
        <v>0</v>
      </c>
    </row>
    <row r="15" spans="1:4" x14ac:dyDescent="0.2">
      <c r="A15" s="3"/>
      <c r="B15" s="35"/>
      <c r="C15" s="3"/>
      <c r="D15" s="35">
        <f t="shared" si="0"/>
        <v>0</v>
      </c>
    </row>
    <row r="16" spans="1:4" x14ac:dyDescent="0.2">
      <c r="A16" s="3"/>
      <c r="B16" s="35"/>
      <c r="C16" s="3"/>
      <c r="D16" s="35">
        <f t="shared" si="0"/>
        <v>0</v>
      </c>
    </row>
    <row r="17" spans="1:4" x14ac:dyDescent="0.2">
      <c r="A17" s="3"/>
      <c r="B17" s="35"/>
      <c r="C17" s="3"/>
      <c r="D17" s="35">
        <f t="shared" si="0"/>
        <v>0</v>
      </c>
    </row>
    <row r="18" spans="1:4" x14ac:dyDescent="0.2">
      <c r="A18" s="3"/>
      <c r="B18" s="35"/>
      <c r="C18" s="3"/>
      <c r="D18" s="35">
        <f t="shared" si="0"/>
        <v>0</v>
      </c>
    </row>
    <row r="19" spans="1:4" x14ac:dyDescent="0.2">
      <c r="A19" s="3"/>
      <c r="B19" s="3"/>
      <c r="C19" s="3"/>
      <c r="D19" s="35">
        <f t="shared" si="0"/>
        <v>0</v>
      </c>
    </row>
    <row r="20" spans="1:4" x14ac:dyDescent="0.2">
      <c r="C20" s="15" t="s">
        <v>152</v>
      </c>
      <c r="D20" s="35">
        <f>SUM(D4:D19)</f>
        <v>12851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53B1-BA1D-4DFF-A165-00E7104C6AFE}">
  <dimension ref="A1:C7"/>
  <sheetViews>
    <sheetView workbookViewId="0">
      <selection activeCell="C19" sqref="C19"/>
    </sheetView>
  </sheetViews>
  <sheetFormatPr baseColWidth="10" defaultRowHeight="12.75" x14ac:dyDescent="0.2"/>
  <sheetData>
    <row r="1" spans="1:3" x14ac:dyDescent="0.2">
      <c r="A1" s="1" t="s">
        <v>264</v>
      </c>
    </row>
    <row r="2" spans="1:3" x14ac:dyDescent="0.2">
      <c r="A2" s="1" t="s">
        <v>9</v>
      </c>
    </row>
    <row r="4" spans="1:3" x14ac:dyDescent="0.2">
      <c r="B4" s="10" t="s">
        <v>158</v>
      </c>
      <c r="C4" s="10" t="s">
        <v>157</v>
      </c>
    </row>
    <row r="5" spans="1:3" x14ac:dyDescent="0.2">
      <c r="B5" s="15" t="s">
        <v>141</v>
      </c>
      <c r="C5" s="36"/>
    </row>
    <row r="6" spans="1:3" x14ac:dyDescent="0.2">
      <c r="B6" s="15" t="s">
        <v>142</v>
      </c>
      <c r="C6" s="36"/>
    </row>
    <row r="7" spans="1:3" x14ac:dyDescent="0.2">
      <c r="B7" s="15" t="s">
        <v>143</v>
      </c>
      <c r="C7" s="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AF38-142C-417C-89C0-21943B219EF6}">
  <dimension ref="A1:H39"/>
  <sheetViews>
    <sheetView workbookViewId="0">
      <selection activeCell="J16" sqref="J16"/>
    </sheetView>
  </sheetViews>
  <sheetFormatPr baseColWidth="10" defaultRowHeight="12.75" x14ac:dyDescent="0.2"/>
  <cols>
    <col min="2" max="2" width="16.42578125" bestFit="1" customWidth="1"/>
    <col min="3" max="3" width="16.42578125" customWidth="1"/>
    <col min="5" max="5" width="14.42578125" customWidth="1"/>
    <col min="6" max="6" width="1.85546875" customWidth="1"/>
    <col min="7" max="7" width="20.140625" bestFit="1" customWidth="1"/>
    <col min="8" max="8" width="18.140625" customWidth="1"/>
  </cols>
  <sheetData>
    <row r="1" spans="1:8" x14ac:dyDescent="0.2">
      <c r="A1" s="1" t="s">
        <v>259</v>
      </c>
      <c r="B1" s="1"/>
      <c r="C1" s="1"/>
      <c r="D1" s="1"/>
    </row>
    <row r="3" spans="1:8" ht="25.5" x14ac:dyDescent="0.2">
      <c r="A3" s="4" t="s">
        <v>117</v>
      </c>
      <c r="B3" s="4" t="s">
        <v>25</v>
      </c>
      <c r="C3" s="4" t="s">
        <v>260</v>
      </c>
      <c r="D3" s="4" t="s">
        <v>161</v>
      </c>
      <c r="E3" s="4" t="s">
        <v>5</v>
      </c>
      <c r="F3" s="11"/>
      <c r="G3" s="4" t="s">
        <v>161</v>
      </c>
      <c r="H3" s="39">
        <v>3</v>
      </c>
    </row>
    <row r="4" spans="1:8" ht="15" x14ac:dyDescent="0.25">
      <c r="A4" s="32">
        <v>37416</v>
      </c>
      <c r="B4" s="38" t="s">
        <v>186</v>
      </c>
      <c r="C4" s="56">
        <v>2236</v>
      </c>
      <c r="D4" s="15">
        <v>1</v>
      </c>
      <c r="E4" s="15" t="s">
        <v>261</v>
      </c>
      <c r="F4" s="30"/>
      <c r="G4" s="4" t="s">
        <v>5</v>
      </c>
      <c r="H4" s="48"/>
    </row>
    <row r="5" spans="1:8" ht="15" x14ac:dyDescent="0.25">
      <c r="A5" s="32">
        <v>37620</v>
      </c>
      <c r="B5" s="38" t="s">
        <v>186</v>
      </c>
      <c r="C5" s="56">
        <v>3198</v>
      </c>
      <c r="D5" s="15">
        <v>2</v>
      </c>
      <c r="E5" s="15" t="s">
        <v>262</v>
      </c>
      <c r="F5" s="30"/>
      <c r="G5" s="4" t="s">
        <v>117</v>
      </c>
      <c r="H5" s="57"/>
    </row>
    <row r="6" spans="1:8" ht="15" x14ac:dyDescent="0.25">
      <c r="A6" s="32">
        <v>37814</v>
      </c>
      <c r="B6" s="38" t="s">
        <v>33</v>
      </c>
      <c r="C6" s="56">
        <v>2239</v>
      </c>
      <c r="D6" s="15">
        <v>3</v>
      </c>
      <c r="E6" s="15" t="s">
        <v>263</v>
      </c>
      <c r="F6" s="30"/>
      <c r="G6" s="4" t="s">
        <v>25</v>
      </c>
      <c r="H6" s="48"/>
    </row>
    <row r="7" spans="1:8" ht="15" x14ac:dyDescent="0.25">
      <c r="A7" s="32">
        <v>38005</v>
      </c>
      <c r="B7" s="38" t="s">
        <v>186</v>
      </c>
      <c r="C7" s="56">
        <v>2242</v>
      </c>
      <c r="D7" s="15">
        <v>4</v>
      </c>
      <c r="E7" s="15" t="s">
        <v>191</v>
      </c>
      <c r="F7" s="30"/>
      <c r="G7" s="4" t="s">
        <v>260</v>
      </c>
      <c r="H7" s="58"/>
    </row>
    <row r="8" spans="1:8" x14ac:dyDescent="0.2">
      <c r="A8" s="32">
        <v>38188</v>
      </c>
      <c r="B8" s="38" t="s">
        <v>187</v>
      </c>
      <c r="C8" s="56">
        <v>2734</v>
      </c>
      <c r="D8" s="15">
        <v>5</v>
      </c>
      <c r="E8" s="3" t="s">
        <v>107</v>
      </c>
      <c r="F8" s="30"/>
    </row>
    <row r="9" spans="1:8" x14ac:dyDescent="0.2">
      <c r="A9" s="32">
        <v>38409</v>
      </c>
      <c r="B9" s="38" t="s">
        <v>186</v>
      </c>
      <c r="C9" s="56">
        <v>3123</v>
      </c>
      <c r="D9" s="15">
        <v>6</v>
      </c>
      <c r="E9" s="15" t="s">
        <v>114</v>
      </c>
      <c r="F9" s="30"/>
    </row>
    <row r="10" spans="1:8" x14ac:dyDescent="0.2">
      <c r="A10" s="32">
        <v>38607</v>
      </c>
      <c r="B10" s="38" t="s">
        <v>186</v>
      </c>
      <c r="C10" s="56">
        <v>2245</v>
      </c>
      <c r="D10" s="15">
        <v>7</v>
      </c>
      <c r="E10" s="3" t="s">
        <v>108</v>
      </c>
      <c r="F10" s="30"/>
    </row>
    <row r="11" spans="1:8" x14ac:dyDescent="0.2">
      <c r="A11" s="32">
        <v>38809</v>
      </c>
      <c r="B11" s="38" t="s">
        <v>186</v>
      </c>
      <c r="C11" s="56">
        <v>2538</v>
      </c>
      <c r="D11" s="15">
        <v>8</v>
      </c>
      <c r="E11" s="3" t="s">
        <v>109</v>
      </c>
      <c r="F11" s="30"/>
    </row>
    <row r="12" spans="1:8" x14ac:dyDescent="0.2">
      <c r="A12" s="32">
        <v>38990</v>
      </c>
      <c r="B12" s="38" t="s">
        <v>186</v>
      </c>
      <c r="C12" s="56">
        <v>2100</v>
      </c>
      <c r="D12" s="15">
        <v>9</v>
      </c>
      <c r="E12" s="15" t="s">
        <v>10</v>
      </c>
      <c r="F12" s="30"/>
    </row>
    <row r="13" spans="1:8" x14ac:dyDescent="0.2">
      <c r="A13" s="32">
        <v>39202</v>
      </c>
      <c r="B13" s="38" t="s">
        <v>187</v>
      </c>
      <c r="C13" s="56">
        <v>3498</v>
      </c>
      <c r="D13" s="15">
        <v>10</v>
      </c>
      <c r="E13" s="3" t="s">
        <v>110</v>
      </c>
      <c r="F13" s="30"/>
    </row>
    <row r="14" spans="1:8" x14ac:dyDescent="0.2">
      <c r="A14" s="32">
        <v>39409</v>
      </c>
      <c r="B14" s="38" t="s">
        <v>186</v>
      </c>
      <c r="C14" s="56">
        <v>2676</v>
      </c>
      <c r="D14" s="15">
        <v>11</v>
      </c>
      <c r="E14" s="15" t="s">
        <v>193</v>
      </c>
      <c r="F14" s="30"/>
    </row>
    <row r="15" spans="1:8" x14ac:dyDescent="0.2">
      <c r="A15" s="32">
        <v>39592</v>
      </c>
      <c r="B15" s="38" t="s">
        <v>187</v>
      </c>
      <c r="C15" s="56">
        <v>2435</v>
      </c>
      <c r="D15" s="15">
        <v>12</v>
      </c>
      <c r="E15" s="3" t="s">
        <v>76</v>
      </c>
      <c r="F15" s="30"/>
    </row>
    <row r="16" spans="1:8" x14ac:dyDescent="0.2">
      <c r="A16" s="32">
        <v>39802</v>
      </c>
      <c r="B16" s="38" t="s">
        <v>186</v>
      </c>
      <c r="C16" s="56">
        <v>2920</v>
      </c>
      <c r="D16" s="15">
        <v>13</v>
      </c>
      <c r="E16" s="3" t="s">
        <v>77</v>
      </c>
      <c r="F16" s="30"/>
    </row>
    <row r="17" spans="1:6" x14ac:dyDescent="0.2">
      <c r="A17" s="32">
        <v>39965</v>
      </c>
      <c r="B17" s="38" t="s">
        <v>186</v>
      </c>
      <c r="C17" s="56">
        <v>2400</v>
      </c>
      <c r="D17" s="15">
        <v>14</v>
      </c>
      <c r="E17" s="15" t="s">
        <v>192</v>
      </c>
      <c r="F17" s="30"/>
    </row>
    <row r="18" spans="1:6" x14ac:dyDescent="0.2">
      <c r="A18" s="32">
        <v>40146</v>
      </c>
      <c r="B18" s="38" t="s">
        <v>186</v>
      </c>
      <c r="C18" s="56">
        <v>3152</v>
      </c>
      <c r="D18" s="15">
        <v>15</v>
      </c>
      <c r="E18" s="15" t="s">
        <v>71</v>
      </c>
      <c r="F18" s="30"/>
    </row>
    <row r="19" spans="1:6" x14ac:dyDescent="0.2">
      <c r="A19" s="32">
        <v>40368</v>
      </c>
      <c r="B19" s="38" t="s">
        <v>186</v>
      </c>
      <c r="C19" s="56">
        <v>2870</v>
      </c>
      <c r="D19" s="15">
        <v>16</v>
      </c>
      <c r="E19" s="15" t="s">
        <v>111</v>
      </c>
      <c r="F19" s="30"/>
    </row>
    <row r="20" spans="1:6" x14ac:dyDescent="0.2">
      <c r="A20" s="32">
        <v>40561</v>
      </c>
      <c r="B20" s="38" t="s">
        <v>187</v>
      </c>
      <c r="C20" s="56">
        <v>3219</v>
      </c>
      <c r="D20" s="15">
        <v>17</v>
      </c>
      <c r="E20" s="15" t="s">
        <v>112</v>
      </c>
      <c r="F20" s="30"/>
    </row>
    <row r="21" spans="1:6" x14ac:dyDescent="0.2">
      <c r="A21" s="32">
        <v>40729</v>
      </c>
      <c r="B21" s="38" t="s">
        <v>186</v>
      </c>
      <c r="C21" s="56">
        <v>2554</v>
      </c>
      <c r="D21" s="15">
        <v>18</v>
      </c>
      <c r="E21" s="15" t="s">
        <v>193</v>
      </c>
      <c r="F21" s="30"/>
    </row>
    <row r="22" spans="1:6" x14ac:dyDescent="0.2">
      <c r="A22" s="32">
        <v>40936</v>
      </c>
      <c r="B22" s="38" t="s">
        <v>186</v>
      </c>
      <c r="C22" s="56">
        <v>3200</v>
      </c>
      <c r="D22" s="15">
        <v>19</v>
      </c>
      <c r="E22" s="15" t="s">
        <v>113</v>
      </c>
      <c r="F22" s="30"/>
    </row>
    <row r="23" spans="1:6" x14ac:dyDescent="0.2">
      <c r="A23" s="32">
        <v>41141</v>
      </c>
      <c r="B23" s="38" t="s">
        <v>187</v>
      </c>
      <c r="C23" s="56">
        <v>2903</v>
      </c>
      <c r="D23" s="15">
        <v>20</v>
      </c>
      <c r="E23" s="15" t="s">
        <v>114</v>
      </c>
      <c r="F23" s="30"/>
    </row>
    <row r="24" spans="1:6" x14ac:dyDescent="0.2">
      <c r="A24" s="32">
        <v>41340</v>
      </c>
      <c r="B24" s="38" t="s">
        <v>186</v>
      </c>
      <c r="C24" s="56">
        <v>3239</v>
      </c>
      <c r="D24" s="15">
        <v>21</v>
      </c>
      <c r="E24" s="15" t="s">
        <v>115</v>
      </c>
      <c r="F24" s="30"/>
    </row>
    <row r="25" spans="1:6" x14ac:dyDescent="0.2">
      <c r="A25" s="32">
        <v>41533</v>
      </c>
      <c r="B25" s="38" t="s">
        <v>188</v>
      </c>
      <c r="C25" s="56">
        <v>2382</v>
      </c>
      <c r="D25" s="15">
        <v>22</v>
      </c>
      <c r="E25" s="3" t="s">
        <v>76</v>
      </c>
      <c r="F25" s="30"/>
    </row>
    <row r="26" spans="1:6" x14ac:dyDescent="0.2">
      <c r="A26" s="32">
        <v>41753</v>
      </c>
      <c r="B26" s="38" t="s">
        <v>188</v>
      </c>
      <c r="C26" s="56">
        <v>3436</v>
      </c>
      <c r="D26" s="15">
        <v>23</v>
      </c>
      <c r="E26" s="15" t="s">
        <v>116</v>
      </c>
      <c r="F26" s="30"/>
    </row>
    <row r="27" spans="1:6" x14ac:dyDescent="0.2">
      <c r="A27" s="32">
        <v>41953</v>
      </c>
      <c r="B27" s="38" t="s">
        <v>186</v>
      </c>
      <c r="C27" s="56">
        <v>2756</v>
      </c>
      <c r="D27" s="15">
        <v>24</v>
      </c>
      <c r="E27" s="15" t="s">
        <v>112</v>
      </c>
      <c r="F27" s="30"/>
    </row>
    <row r="28" spans="1:6" x14ac:dyDescent="0.2">
      <c r="A28" s="3"/>
      <c r="B28" s="3"/>
      <c r="C28" s="3"/>
      <c r="D28" s="3"/>
      <c r="E28" s="3"/>
    </row>
    <row r="29" spans="1:6" x14ac:dyDescent="0.2">
      <c r="A29" s="3"/>
      <c r="B29" s="3"/>
      <c r="C29" s="3"/>
      <c r="D29" s="3"/>
      <c r="E29" s="3"/>
    </row>
    <row r="30" spans="1:6" x14ac:dyDescent="0.2">
      <c r="A30" s="3"/>
      <c r="B30" s="3"/>
      <c r="C30" s="3"/>
      <c r="D30" s="3"/>
      <c r="E30" s="3"/>
    </row>
    <row r="31" spans="1:6" x14ac:dyDescent="0.2">
      <c r="A31" s="3"/>
      <c r="B31" s="3"/>
      <c r="C31" s="3"/>
      <c r="D31" s="3"/>
      <c r="E31" s="3"/>
    </row>
    <row r="32" spans="1:6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89249C-F00B-4CF4-B3C2-E0904469D6D1}"/>
</file>

<file path=customXml/itemProps2.xml><?xml version="1.0" encoding="utf-8"?>
<ds:datastoreItem xmlns:ds="http://schemas.openxmlformats.org/officeDocument/2006/customXml" ds:itemID="{7F6CBA30-8148-4983-90A9-CF1A44EC6D3A}"/>
</file>

<file path=customXml/itemProps3.xml><?xml version="1.0" encoding="utf-8"?>
<ds:datastoreItem xmlns:ds="http://schemas.openxmlformats.org/officeDocument/2006/customXml" ds:itemID="{29663B3A-C0AB-4DD2-AFF9-1EF45D59651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AIX</vt:lpstr>
      <vt:lpstr>LYON</vt:lpstr>
      <vt:lpstr>NICE</vt:lpstr>
      <vt:lpstr>Stat</vt:lpstr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Pierre RIGOLLET</cp:lastModifiedBy>
  <cp:lastPrinted>2014-06-26T17:57:36Z</cp:lastPrinted>
  <dcterms:created xsi:type="dcterms:W3CDTF">2013-10-10T14:59:18Z</dcterms:created>
  <dcterms:modified xsi:type="dcterms:W3CDTF">2025-09-30T13:04:59Z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